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480" windowHeight="11100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calcChain.xml><?xml version="1.0" encoding="utf-8"?>
<calcChain xmlns="http://schemas.openxmlformats.org/spreadsheetml/2006/main">
  <c r="H33" i="1" l="1"/>
  <c r="H83" i="1" l="1"/>
  <c r="H79" i="1"/>
  <c r="H77" i="1"/>
  <c r="H76" i="1"/>
  <c r="H73" i="1"/>
  <c r="H68" i="1"/>
  <c r="H63" i="1"/>
  <c r="H60" i="1"/>
  <c r="H59" i="1"/>
  <c r="H58" i="1"/>
  <c r="H57" i="1"/>
  <c r="H56" i="1"/>
  <c r="H55" i="1"/>
  <c r="H54" i="1"/>
  <c r="H28" i="1" l="1"/>
  <c r="H27" i="1"/>
  <c r="H103" i="1" l="1"/>
  <c r="H102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53" i="1"/>
  <c r="H52" i="1"/>
  <c r="H51" i="1"/>
  <c r="H50" i="1"/>
  <c r="H49" i="1"/>
  <c r="H48" i="1"/>
  <c r="H47" i="1"/>
  <c r="H45" i="1"/>
  <c r="H44" i="1"/>
  <c r="H43" i="1"/>
  <c r="H42" i="1"/>
  <c r="H41" i="1"/>
  <c r="H40" i="1"/>
  <c r="H39" i="1"/>
  <c r="H38" i="1"/>
  <c r="H37" i="1"/>
  <c r="H36" i="1"/>
  <c r="H35" i="1"/>
  <c r="H34" i="1"/>
  <c r="H32" i="1"/>
  <c r="H31" i="1"/>
  <c r="H30" i="1"/>
  <c r="H26" i="1"/>
  <c r="H24" i="1"/>
  <c r="H22" i="1"/>
  <c r="H20" i="1"/>
  <c r="H18" i="1"/>
  <c r="H17" i="1"/>
  <c r="H16" i="1"/>
  <c r="H15" i="1"/>
  <c r="H14" i="1"/>
  <c r="H11" i="1"/>
</calcChain>
</file>

<file path=xl/sharedStrings.xml><?xml version="1.0" encoding="utf-8"?>
<sst xmlns="http://schemas.openxmlformats.org/spreadsheetml/2006/main" count="472" uniqueCount="256">
  <si>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</si>
  <si>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</si>
  <si>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ОБЕСПЕЧЕНИЕ БЕЗОПАСНОСТИ НАСЕЛЕНИЯ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</si>
  <si>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</si>
  <si>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</si>
  <si>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</si>
  <si>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</si>
  <si>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Освоено в отчетном периоде</t>
  </si>
  <si>
    <t>Отметка о выполнении мероприятия (выполнено, не выполнено)</t>
  </si>
  <si>
    <t>краевой бюджет</t>
  </si>
  <si>
    <t>местный бюджет</t>
  </si>
  <si>
    <t>ВСЕГО по ОМП  местный бюджет:</t>
  </si>
  <si>
    <t>управление образования</t>
  </si>
  <si>
    <t>ВСЕГО по УО</t>
  </si>
  <si>
    <t>отдел культуры</t>
  </si>
  <si>
    <t>администрация МО Кавказский район</t>
  </si>
  <si>
    <t>Всего</t>
  </si>
  <si>
    <t>ВСЕГО ПО ПРОГРАММЕ</t>
  </si>
  <si>
    <t>федеральный бюджет</t>
  </si>
  <si>
    <t>внебюджетные источники</t>
  </si>
  <si>
    <t>администрации МО Кавказский район</t>
  </si>
  <si>
    <t>2</t>
  </si>
  <si>
    <t>4</t>
  </si>
  <si>
    <t>5</t>
  </si>
  <si>
    <t>6</t>
  </si>
  <si>
    <t>7</t>
  </si>
  <si>
    <t>8</t>
  </si>
  <si>
    <r>
      <rPr>
        <b/>
        <u/>
        <sz val="10"/>
        <rFont val="Times New Roman"/>
        <family val="1"/>
        <charset val="204"/>
      </rPr>
      <t xml:space="preserve">Мероприятие №1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</si>
  <si>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</si>
  <si>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</si>
  <si>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"Ситуационный центр" муниципального образования Кавказский район и обеспечение его функционирования</t>
    </r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</si>
  <si>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</t>
    </r>
  </si>
  <si>
    <t>отдел по физичсекой культуре и спорту</t>
  </si>
  <si>
    <t>всего</t>
  </si>
  <si>
    <r>
      <rPr>
        <b/>
        <u/>
        <sz val="10"/>
        <rFont val="Times New Roman"/>
        <family val="1"/>
        <charset val="204"/>
      </rPr>
      <t>Мероприятие № 6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</si>
  <si>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t>0</t>
  </si>
  <si>
    <t>по делам казачества и военным вопросам</t>
  </si>
  <si>
    <r>
      <t xml:space="preserve">Мероприятие № 5 </t>
    </r>
    <r>
      <rPr>
        <sz val="10"/>
        <rFont val="Times New Roman"/>
        <family val="1"/>
        <charset val="204"/>
      </rPr>
      <t xml:space="preserve">Ремонт и устройство ограждения территорий, автоматических ворот </t>
    </r>
  </si>
  <si>
    <t>ИТОГО по ОМП</t>
  </si>
  <si>
    <t xml:space="preserve">ИТОГО по администрации </t>
  </si>
  <si>
    <t>% выполнения</t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</si>
  <si>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</si>
  <si>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t>Подпрограмма № 5 "Обеспечение пожарной безопасности"                                                              В том числе:</t>
  </si>
  <si>
    <t>х</t>
  </si>
  <si>
    <r>
      <rPr>
        <b/>
        <u/>
        <sz val="10"/>
        <rFont val="Times New Roman"/>
        <family val="1"/>
        <charset val="204"/>
      </rPr>
      <t>Мероприятие № 8.1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</si>
  <si>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0"/>
        <rFont val="Times New Roman"/>
        <family val="1"/>
        <charset val="204"/>
      </rPr>
      <t xml:space="preserve">Мероприятие № 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и экстремизма в молодежной среде"</t>
    </r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</si>
  <si>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</si>
  <si>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rPr>
        <b/>
        <u/>
        <sz val="10"/>
        <rFont val="Times New Roman"/>
        <family val="1"/>
        <charset val="204"/>
      </rPr>
      <t>Мероприятие №3.2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и плакатов в рамках профилактики экстремистской и террористической деятельности</t>
    </r>
  </si>
  <si>
    <t xml:space="preserve">                                         краевой бюджет</t>
  </si>
  <si>
    <r>
      <t xml:space="preserve">Подпрограмма № 2 </t>
    </r>
    <r>
      <rPr>
        <b/>
        <sz val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</si>
  <si>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 xml:space="preserve">Подпрограмма № 4  </t>
    </r>
    <r>
      <rPr>
        <b/>
        <sz val="10"/>
        <rFont val="Times New Roman"/>
        <family val="1"/>
        <charset val="204"/>
      </rPr>
      <t xml:space="preserve">"Профилактика правонарушений и охрана общес твенного порядка на территории МО Кавказский район"          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</si>
  <si>
    <r>
      <rPr>
        <b/>
        <u/>
        <sz val="10"/>
        <rFont val="Times New Roman"/>
        <family val="1"/>
        <charset val="204"/>
      </rPr>
      <t xml:space="preserve">Мероприятие № 6 </t>
    </r>
    <r>
      <rPr>
        <sz val="10"/>
        <rFont val="Times New Roman"/>
        <family val="1"/>
        <charset val="204"/>
      </rPr>
      <t xml:space="preserve"> Премирование членов народной дружины главой муниципального образования Кавказский район за активное участие в охране общественного порядка</t>
    </r>
  </si>
  <si>
    <r>
      <rPr>
        <b/>
        <u/>
        <sz val="10"/>
        <rFont val="Times New Roman"/>
        <family val="1"/>
        <charset val="204"/>
      </rPr>
      <t>Мероприятие № 14</t>
    </r>
    <r>
      <rPr>
        <sz val="10"/>
        <rFont val="Times New Roman"/>
        <family val="1"/>
        <charset val="204"/>
      </rPr>
      <t xml:space="preserve">  Организация, проведение и материальное сопровождение краевых и районных мероприятий в рамках правового воспитания учащихся: районные соревнования "школа безопасности", районный турнир игры" У детей есть свои права", муниципальный конкурс "Я выбираю ответственность", краевая акция "Школа против террора" и другие</t>
    </r>
  </si>
  <si>
    <r>
      <t xml:space="preserve">Подпрограмма № 6  </t>
    </r>
    <r>
      <rPr>
        <b/>
        <sz val="10"/>
        <rFont val="Times New Roman"/>
        <family val="1"/>
        <charset val="204"/>
      </rPr>
      <t xml:space="preserve">"Гармонизация межнациональных отношений в МО Кавказский  район"         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</si>
  <si>
    <r>
      <t>Подпрограмма</t>
    </r>
    <r>
      <rPr>
        <b/>
        <u val="singleAccounting"/>
        <sz val="10"/>
        <rFont val="Times New Roman"/>
        <family val="1"/>
        <charset val="204"/>
      </rPr>
      <t xml:space="preserve"> № 7</t>
    </r>
    <r>
      <rPr>
        <b/>
        <sz val="10"/>
        <rFont val="Times New Roman"/>
        <family val="1"/>
        <charset val="204"/>
      </rPr>
      <t xml:space="preserve"> "Противодействие коррупции в МО Кавказский  район"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</si>
  <si>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 xml:space="preserve">Подпрограмма № 8  </t>
    </r>
    <r>
      <rPr>
        <b/>
        <sz val="10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</t>
    </r>
    <r>
      <rPr>
        <sz val="10"/>
        <rFont val="Times New Roman"/>
        <family val="1"/>
        <charset val="204"/>
      </rPr>
      <t>Всего, в том числе</t>
    </r>
    <r>
      <rPr>
        <b/>
        <sz val="10"/>
        <rFont val="Times New Roman"/>
        <family val="1"/>
        <charset val="204"/>
      </rPr>
      <t>:</t>
    </r>
  </si>
  <si>
    <r>
      <t xml:space="preserve">Подпрограмма   № 1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  <r>
      <rPr>
        <b/>
        <sz val="10"/>
        <rFont val="Times New Roman"/>
        <family val="1"/>
        <charset val="204"/>
      </rPr>
      <t xml:space="preserve">   </t>
    </r>
  </si>
  <si>
    <r>
      <rPr>
        <b/>
        <u/>
        <sz val="10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 Подготовка и проведение фестивалей, праздников 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 ГСМ и другие расходы) всего, </t>
    </r>
  </si>
  <si>
    <r>
      <t xml:space="preserve">Мероприятие№ 3 </t>
    </r>
    <r>
      <rPr>
        <sz val="10"/>
        <rFont val="Times New Roman"/>
        <family val="1"/>
        <charset val="204"/>
      </rPr>
      <t>Организация и проведение мероприятий по празднованию памятных дат исторических и знаменательных собятий России, Краснодарского края и Кавказского района. Организация и проведение мероприятий по празднованию государственных и международных праздников славы России</t>
    </r>
  </si>
  <si>
    <r>
      <t xml:space="preserve">Мероприятие №10  </t>
    </r>
    <r>
      <rPr>
        <sz val="10"/>
        <rFont val="Times New Roman"/>
        <family val="1"/>
        <charset val="204"/>
      </rPr>
      <t xml:space="preserve">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  </r>
  </si>
  <si>
    <t>организационн. отдел                отдел информационной политики</t>
  </si>
  <si>
    <r>
      <t xml:space="preserve">Мероприятие № 11   </t>
    </r>
    <r>
      <rPr>
        <sz val="10"/>
        <rFont val="Times New Roman"/>
        <family val="1"/>
        <charset val="204"/>
      </rPr>
      <t>Организация создания и размещения в средствах массовой информации информационных материалов по вопросам межнациональных и  межконфессиональных отношений в Кавказском районе</t>
    </r>
    <r>
      <rPr>
        <b/>
        <sz val="10"/>
        <rFont val="Times New Roman"/>
        <family val="1"/>
        <charset val="204"/>
      </rPr>
      <t xml:space="preserve"> </t>
    </r>
  </si>
  <si>
    <r>
      <t xml:space="preserve">Мероприятие № 10  </t>
    </r>
    <r>
      <rPr>
        <sz val="10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  </r>
  </si>
  <si>
    <r>
      <rPr>
        <b/>
        <u/>
        <sz val="10"/>
        <rFont val="Times New Roman"/>
        <family val="1"/>
        <charset val="204"/>
      </rPr>
      <t xml:space="preserve">Мероприятие № 4 </t>
    </r>
    <r>
      <rPr>
        <sz val="10"/>
        <rFont val="Times New Roman"/>
        <family val="1"/>
        <charset val="204"/>
      </rPr>
      <t xml:space="preserve"> Преобретение передвижных мобильных металлических ограждений, применяемых при проведении массовых мероприятий</t>
    </r>
  </si>
  <si>
    <r>
      <t xml:space="preserve">Мероприятие № </t>
    </r>
    <r>
      <rPr>
        <b/>
        <sz val="10"/>
        <rFont val="Times New Roman"/>
        <family val="1"/>
        <charset val="204"/>
      </rPr>
      <t>7</t>
    </r>
    <r>
      <rPr>
        <sz val="10"/>
        <rFont val="Times New Roman"/>
        <family val="1"/>
        <charset val="204"/>
      </rPr>
      <t xml:space="preserve"> Проведение муниципальных этапов творческих конкурсов</t>
    </r>
  </si>
  <si>
    <t>ИТОГО учреждения образования</t>
  </si>
  <si>
    <t>ИТОГО учреждения культуры и дополнительного образования</t>
  </si>
  <si>
    <t>ИТОГО учреждения физической культуры и спорта</t>
  </si>
  <si>
    <t>ИТОГО администрация МО Кавказский район</t>
  </si>
  <si>
    <t>ИТОГО по управлению образования</t>
  </si>
  <si>
    <t xml:space="preserve">                                                краевой бюджет</t>
  </si>
  <si>
    <t>И.А. Сытников</t>
  </si>
  <si>
    <t>Начальник отдела по</t>
  </si>
  <si>
    <r>
      <rPr>
        <b/>
        <u/>
        <sz val="10"/>
        <rFont val="Times New Roman"/>
        <family val="1"/>
        <charset val="204"/>
      </rPr>
      <t>Мероприятие №1</t>
    </r>
    <r>
      <rPr>
        <sz val="10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безопасности, в том числе по подведомственным учреждениям :</t>
    </r>
  </si>
  <si>
    <r>
      <rPr>
        <b/>
        <u/>
        <sz val="10"/>
        <rFont val="Times New Roman"/>
        <family val="1"/>
        <charset val="204"/>
      </rPr>
      <t>Мероприятие №2</t>
    </r>
    <r>
      <rPr>
        <sz val="10"/>
        <rFont val="Times New Roman"/>
        <family val="1"/>
        <charset val="204"/>
      </rPr>
      <t xml:space="preserve"> Организация технического обслуживания системы пожарной сигнализации, системы ПАК "Стрелец-мониторинг", кнопки тревожной сигнализации (тревожной кнопки), системы видеонаблюдения, в том числе  по подведомственным учреждениям:</t>
    </r>
  </si>
  <si>
    <r>
      <t xml:space="preserve">Мероприятие №3    </t>
    </r>
    <r>
      <rPr>
        <sz val="10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 в том числе по подведомственным учреждениям:</t>
    </r>
  </si>
  <si>
    <r>
      <rPr>
        <b/>
        <u/>
        <sz val="10"/>
        <rFont val="Times New Roman"/>
        <family val="1"/>
        <charset val="204"/>
      </rPr>
      <t>Мероприятие №4</t>
    </r>
    <r>
      <rPr>
        <sz val="10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обработки, в том числе: </t>
    </r>
  </si>
  <si>
    <r>
      <rPr>
        <b/>
        <u/>
        <sz val="10"/>
        <rFont val="Times New Roman"/>
        <family val="1"/>
        <charset val="204"/>
      </rPr>
      <t>Мероприятие № 8</t>
    </r>
    <r>
      <rPr>
        <sz val="10"/>
        <rFont val="Times New Roman"/>
        <family val="1"/>
        <charset val="204"/>
      </rPr>
      <t xml:space="preserve">  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 огнетушителей, перезарядка огнетушителей </t>
    </r>
  </si>
  <si>
    <r>
      <rPr>
        <b/>
        <u/>
        <sz val="10"/>
        <rFont val="Times New Roman"/>
        <family val="1"/>
        <charset val="204"/>
      </rPr>
      <t xml:space="preserve">Мероприятие № 1 </t>
    </r>
    <r>
      <rPr>
        <sz val="10"/>
        <rFont val="Times New Roman"/>
        <family val="1"/>
        <charset val="204"/>
      </rPr>
      <t xml:space="preserve"> Проведение разъяснительной работы среди населения по добровольной сдаче оружия и боеприпасов в средствах массовой информации</t>
    </r>
  </si>
  <si>
    <t>выполнено частично</t>
  </si>
  <si>
    <r>
      <rPr>
        <b/>
        <u/>
        <sz val="10"/>
        <rFont val="Times New Roman"/>
        <family val="1"/>
        <charset val="204"/>
      </rPr>
      <t xml:space="preserve">Мероприятие№ </t>
    </r>
    <r>
      <rPr>
        <b/>
        <sz val="10"/>
        <rFont val="Times New Roman"/>
        <family val="1"/>
        <charset val="204"/>
      </rPr>
      <t>9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</si>
  <si>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r>
      <rPr>
        <b/>
        <u/>
        <sz val="10"/>
        <rFont val="Times New Roman"/>
        <family val="1"/>
        <charset val="204"/>
      </rPr>
      <t xml:space="preserve">Мероприятие № 5 </t>
    </r>
    <r>
      <rPr>
        <sz val="10"/>
        <rFont val="Times New Roman"/>
        <family val="1"/>
        <charset val="204"/>
      </rPr>
      <t xml:space="preserve"> Приобретение комплектов компьютерной техники, оргтехники, видеокамеры с встраиваемой картой памяти, фотоаппарата с встраиваемой картой памяти в целях осуществления мероприятий по профилактике правонарушений, в том числе и среди несовершеннолетних. Приобретение нарукавных повязок для членов НД</t>
    </r>
  </si>
  <si>
    <r>
      <rPr>
        <b/>
        <u/>
        <sz val="10"/>
        <rFont val="Times New Roman"/>
        <family val="1"/>
        <charset val="204"/>
      </rPr>
      <t>Мероприятие № 5</t>
    </r>
    <r>
      <rPr>
        <sz val="10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ситемы обеспечения безопасности, в том числе:  </t>
    </r>
  </si>
  <si>
    <t>300,0</t>
  </si>
  <si>
    <t xml:space="preserve">Пенков А.Н. атаман Кавказского РКО                 ОДКиВВ </t>
  </si>
  <si>
    <r>
      <t xml:space="preserve"> </t>
    </r>
    <r>
      <rPr>
        <b/>
        <u/>
        <sz val="11"/>
        <rFont val="Times New Roman"/>
        <family val="1"/>
        <charset val="204"/>
      </rPr>
      <t>ВСЕГО ПО ОК местный бюджет:</t>
    </r>
  </si>
  <si>
    <t>Х</t>
  </si>
  <si>
    <t>Ответственный за выполнение мероприятия, исполнитель</t>
  </si>
  <si>
    <t>план</t>
  </si>
  <si>
    <t>факт</t>
  </si>
  <si>
    <t>непосредственный результат мероприятия</t>
  </si>
  <si>
    <t>№ мероприятия</t>
  </si>
  <si>
    <t>Причины невыполнения мероприятия</t>
  </si>
  <si>
    <r>
      <rPr>
        <b/>
        <u/>
        <sz val="10"/>
        <rFont val="Times New Roman"/>
        <family val="1"/>
        <charset val="204"/>
      </rPr>
      <t xml:space="preserve">Мероприятие № 6.1 </t>
    </r>
    <r>
      <rPr>
        <sz val="10"/>
        <rFont val="Times New Roman"/>
        <family val="1"/>
        <charset val="204"/>
      </rPr>
      <t xml:space="preserve"> Установка(монтаж) систем видеонаблюдения</t>
    </r>
  </si>
  <si>
    <r>
      <rPr>
        <b/>
        <u/>
        <sz val="10"/>
        <rFont val="Times New Roman"/>
        <family val="1"/>
        <charset val="204"/>
      </rPr>
      <t>Мероприятие № 1</t>
    </r>
    <r>
      <rPr>
        <b/>
        <sz val="10"/>
        <rFont val="Times New Roman"/>
        <family val="1"/>
        <charset val="204"/>
      </rPr>
      <t xml:space="preserve">.1 </t>
    </r>
    <r>
      <rPr>
        <sz val="10"/>
        <rFont val="Times New Roman"/>
        <family val="1"/>
        <charset val="204"/>
      </rPr>
      <t xml:space="preserve">            Поощрение казаков дружинников казачьей дружины, казаков мобильных групп (ценными подарками, грамоты)        </t>
    </r>
  </si>
  <si>
    <r>
      <rPr>
        <b/>
        <u/>
        <sz val="10"/>
        <rFont val="Times New Roman"/>
        <family val="1"/>
        <charset val="204"/>
      </rPr>
      <t>Мероприятие № 1.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Выделение  ГСМ для доставки казаков дружинников на постоянной основе на дежурство и домой после дежурства согласно трехстороннего соглашения, для  проверки дежурства казаков дружинников </t>
    </r>
  </si>
  <si>
    <r>
      <rPr>
        <b/>
        <u/>
        <sz val="10"/>
        <rFont val="Times New Roman"/>
        <family val="1"/>
        <charset val="204"/>
      </rPr>
      <t>Мероприятие № 1.4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(ГСМ, аренда автотранспорта) </t>
    </r>
  </si>
  <si>
    <r>
      <rPr>
        <b/>
        <u/>
        <sz val="10"/>
        <rFont val="Times New Roman"/>
        <family val="1"/>
        <charset val="204"/>
      </rP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(ГСМ, аренда автотранспорта, проживание) </t>
    </r>
  </si>
  <si>
    <r>
      <rPr>
        <b/>
        <u/>
        <sz val="10"/>
        <rFont val="Times New Roman"/>
        <family val="1"/>
        <charset val="204"/>
      </rP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</si>
  <si>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rPr>
        <b/>
        <u/>
        <sz val="10"/>
        <rFont val="Times New Roman"/>
        <family val="1"/>
        <charset val="204"/>
      </rP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(ГСМ, аренда автотранспорта)</t>
    </r>
  </si>
  <si>
    <r>
      <rPr>
        <b/>
        <u/>
        <sz val="10"/>
        <rFont val="Times New Roman"/>
        <family val="1"/>
        <charset val="204"/>
      </rPr>
      <t>Мероприятие № 1.8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Проведение военно-спортивных мероприятий, спортивных соревнований среди учащихся казачьих классов, групп казачьей молодежи (приобретение грамот,кубков, ценных подарков, спортинвентаря, поездки на соревнования по рукопашному бою районные, отдельские, войсковые, ГСМ, аренда и содержание спортивного зала)        </t>
    </r>
  </si>
  <si>
    <r>
      <rPr>
        <b/>
        <u/>
        <sz val="10"/>
        <rFont val="Times New Roman"/>
        <family val="1"/>
        <charset val="204"/>
      </rPr>
      <t xml:space="preserve">Мероприятие №10 </t>
    </r>
    <r>
      <rPr>
        <sz val="10"/>
        <rFont val="Times New Roman"/>
        <family val="1"/>
        <charset val="204"/>
      </rPr>
      <t xml:space="preserve">          Участие в дополнительных мероприятиях по плану Кубанского казачьешо войска  (ГСМ, аренда автотранспорта, ценные подарки)         </t>
    </r>
  </si>
  <si>
    <r>
      <rPr>
        <b/>
        <u/>
        <sz val="10"/>
        <rFont val="Times New Roman"/>
        <family val="1"/>
        <charset val="204"/>
      </rPr>
      <t>Мероприятие № 7</t>
    </r>
    <r>
      <rPr>
        <sz val="10"/>
        <rFont val="Times New Roman"/>
        <family val="1"/>
        <charset val="204"/>
      </rPr>
      <t xml:space="preserve">  Установка противопожарных преград( межэтаэные двери, противопожарные двери, люки), устройство противопожарных лестниц и эвакуационных выходов, отделка негорючими материалами пола (стен, потолка), в том числе по подведомственным учреждениям:  </t>
    </r>
  </si>
  <si>
    <t>12,0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</si>
  <si>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</si>
  <si>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</si>
  <si>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</si>
  <si>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</si>
  <si>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</si>
  <si>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</si>
  <si>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</si>
  <si>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</si>
  <si>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</si>
  <si>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</si>
  <si>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</si>
  <si>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</si>
  <si>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</si>
  <si>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</si>
  <si>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</si>
  <si>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</si>
  <si>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</si>
  <si>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</si>
  <si>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5.1</t>
  </si>
  <si>
    <t>5.2</t>
  </si>
  <si>
    <t>5.3</t>
  </si>
  <si>
    <t>5.4</t>
  </si>
  <si>
    <t>5.5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</si>
  <si>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</si>
  <si>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</si>
  <si>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</si>
  <si>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</si>
  <si>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</si>
  <si>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</si>
  <si>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</si>
  <si>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</si>
  <si>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</si>
  <si>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</si>
  <si>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</si>
  <si>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</si>
  <si>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Самусев О.  директор МКУ "Ситуационный Центр"</t>
  </si>
  <si>
    <t>выполнено</t>
  </si>
  <si>
    <t xml:space="preserve">выполнено </t>
  </si>
  <si>
    <t>,</t>
  </si>
  <si>
    <t xml:space="preserve">создание эффективоной системы обеспечения пожарной безопасноти </t>
  </si>
  <si>
    <t>Повышение уровня информационно-пропогандистского сопровождения антитеррористической деятельности</t>
  </si>
  <si>
    <t>Недопущение проявлений терроризма и экстремизма в молодежной среде</t>
  </si>
  <si>
    <t>Повышение уровня антитеррористической защищенности учреждений образования</t>
  </si>
  <si>
    <t>Повышение уровня антитеррористической защищенности учреждений культуры</t>
  </si>
  <si>
    <t xml:space="preserve">Повышение уровня антитеррористической защищенности учреждений здравоохранения </t>
  </si>
  <si>
    <t>Улучшение качества несения службы членами казачьей дружины</t>
  </si>
  <si>
    <t>организация помощи полиции по охране общественного порядка</t>
  </si>
  <si>
    <t>повышение уровня патриотического воспитания</t>
  </si>
  <si>
    <t>Повышение безопасности населения Кавказского района</t>
  </si>
  <si>
    <t>повышение материально-технического оснащения сотрудников ОМВД России по Кавказскому району, участвующих в охране общественного порядка</t>
  </si>
  <si>
    <t>Привлечение новых членов в ДНД,материальное поощрение отличившихся. Снижение количества преступлений, совершенных на улицах, площадях, в парках и других общественных местах</t>
  </si>
  <si>
    <t>Приобщение подростков из неблагополучных семей к творчеству с целью снижения количества преступлений совершенных несовершеннолетними</t>
  </si>
  <si>
    <t>Повышение профилактической работы с учащимися с целью снижения количества преступлений, совершенных несовершеннолетними</t>
  </si>
  <si>
    <t>Стабильность межнациональных отношений на территории муниципального образования Кавказский район</t>
  </si>
  <si>
    <t>Своевременное предупреждение конфликтных ситуаций</t>
  </si>
  <si>
    <t>Определение уровня восприятия коррупции в муниципальном образовании Кавказский район</t>
  </si>
  <si>
    <t>Формирование в муниципальном образовании Кавказский район негативного отношения к коррупции</t>
  </si>
  <si>
    <t>Повышение уровня знаний в сфере антикоррупционного законодательства</t>
  </si>
  <si>
    <t>Повышение роли органов местного самоуправления в организации борьбы с преступностью и охране правопорядка</t>
  </si>
  <si>
    <t>не выполнено</t>
  </si>
  <si>
    <t>225</t>
  </si>
  <si>
    <t xml:space="preserve">в районном конкурсе приняло участие 23 участника. Победители отмечены ценными подарками. </t>
  </si>
  <si>
    <t>обеспечены охраной 60 учреждений образования</t>
  </si>
  <si>
    <t>обеспечены охраной 5 учреждений культуры</t>
  </si>
  <si>
    <t>в апреле 2018 года 65 казаков и 40 членов их семей, 25 учащихся казачьих классов приняли участие в торжественном параде, посвященном Дню реабилитации Кубанского казачества</t>
  </si>
  <si>
    <t>в мае 2018 года были изготовлены 24 шт. предвижных металлических барьера, которые используются для проведения массовых мероприятий</t>
  </si>
  <si>
    <t>проведено социологическое исследование для осуществления мониторинга восприятия уровня коррупции, в опросе приняло участие 280 респондентов</t>
  </si>
  <si>
    <t xml:space="preserve">в июне 2018 проведена студенческая конференция на базе  КТТи ЖТ, охват 100 человек.  </t>
  </si>
  <si>
    <r>
      <rPr>
        <b/>
        <u/>
        <sz val="10"/>
        <rFont val="Times New Roman"/>
        <family val="1"/>
        <charset val="204"/>
      </rP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(ГСМ, аренда автотранспорта, приобретение военно-ролевой формы и армейской палатки, снаряжение и инвентаря, обеспечение питанием участников мероприятия)        </t>
    </r>
  </si>
  <si>
    <t>в 2018 году 67 муниципальных служащих прошли повышение  квалификации по теме "Профилактика и противодействие коррупционным проявлениям в сфере муниципального управления</t>
  </si>
  <si>
    <t>в июлн и августе 2018 года на канале РЕН ТВ "Кропоткин  размещен телефон доверия и видеоролик антикоррупционной направленности</t>
  </si>
  <si>
    <t>в газете "Огни Кубани" опубликованы статьи антикоррупционной направленности</t>
  </si>
  <si>
    <t>осуществлены выезды для доставки и проверки несения службы казаками дружинниками на постоянной основе</t>
  </si>
  <si>
    <t>22-24 августа  2018 года принято участие в 3-х дневных полевых сборах на базе в/ч в ст.Маламино. В сборах приняли участие 50 членов Кавказского РКО</t>
  </si>
  <si>
    <t xml:space="preserve"> проведены военно-спортивные мероприятия в которых приняли участие более 1300 казаков, приобретены  ценные подарки.Произведена оплата аренды спртивного зала</t>
  </si>
  <si>
    <t>изготовлен агитациооный материал по вопросам профилактики терроризма и экстремизма</t>
  </si>
  <si>
    <t xml:space="preserve"> выполнено</t>
  </si>
  <si>
    <t>проведены муниципальные конкурсы"Здравствуй, мама!", "Я выбираю ответственность", приобретены грамоты и наградной материал</t>
  </si>
  <si>
    <t>Проведено обучение 2 сотрудников ОУ</t>
  </si>
  <si>
    <t>Проведено техническое обслуживание ОПС в 75 чреждений соц. Сферы</t>
  </si>
  <si>
    <t>Проведён ремонт АПС в 12 ОУ</t>
  </si>
  <si>
    <t>14517,3</t>
  </si>
  <si>
    <t>14501,8</t>
  </si>
  <si>
    <t>установлена система видеонаблюдения в ДОУ</t>
  </si>
  <si>
    <t>4,3,0</t>
  </si>
  <si>
    <t xml:space="preserve"> проведено поощрение казаков дружинников ценными подарками (приобретен ценный подарок)</t>
  </si>
  <si>
    <t>в сентябре делегация Кавказского РКО в количестве 15 казаков приняла участие в спортивных соревнованиях, скачках, контактных видах единоборств при  проведении торжественных мероприятий на Тамани</t>
  </si>
  <si>
    <t>в сентябре делегация Кавказского РКО в количестве 50 казаков и 25 учащихся казачьих классов приняли участие в Дне поминовения казаков сотника Гречишкина в ст.Тбилисской и в районе "Волчьих ворот" на месте гибели сотни Гречишкина А.Л. (молебен, парад, митинг, выстака народных промыслов и возложение венков)</t>
  </si>
  <si>
    <t>в декабре 2018 года проведен конкурс уголков антитеррористической направленнолсти. Победители награждены ценными подарками</t>
  </si>
  <si>
    <t>осуществлено 15 поездок в г.Краснодар на мероприятия по плану Кубанского казачьего войска</t>
  </si>
  <si>
    <t>6301,9</t>
  </si>
  <si>
    <t>5393,3</t>
  </si>
  <si>
    <t>383,6</t>
  </si>
  <si>
    <t>установлены автоматические ворота и шлагбаум в УБ №1 ст. Казанская, ремонт автоматических ворот и установка систем видеонаблюдения в МБУЗ ССМП, установка систем видеонаблюдения в стоматологической поликлинике и МБУЗ КГБ</t>
  </si>
  <si>
    <t>экономия средств при проведении конкурсных процедур</t>
  </si>
  <si>
    <t>в ноябре закуплены комплекты компьютерной техники для отдела МВД России по Кавказскому району</t>
  </si>
  <si>
    <t>за активное участие в охране общественного порядка постановлением администрации поощрены 35 членов НД</t>
  </si>
  <si>
    <t xml:space="preserve">проведены районные мероприятия среди школьников "Школа безопасности", приняло участие 365 учащихся, а также районный турнир игры "У детей есть свои права" с участием 15 команд школ района.  проведена краевая акция "Школа против террора", участие в которой приняли более 1500 учающихся </t>
  </si>
  <si>
    <t>обеспечена работа и функционирование МКУ "Ситуационный центр", проведена переподготовка сотрудников</t>
  </si>
  <si>
    <t>в октябре 90 казаков и 60 членов их семей, 30 учащихся казачьих классов, 4 коллектива художественной самодеятельности, 1 спортивная команда приняли участие в торжественном параде, посвященном Дню образования Кубанского казачьего войска, а также в смотре куреней, выстаке прикладного искусства, спортивных соревнованиях, проводимых в станице Брюховецкой</t>
  </si>
  <si>
    <t>изготовлен видеоролик, транслировался на МТРК "Кропоткин"</t>
  </si>
  <si>
    <t>проведены иероприятия, посвященные Дню народного единства, Дню освобождения Кавказского района от немецко-фашистских захватчиков</t>
  </si>
  <si>
    <t>проведено мкроприятие, посвящееное Дню России и другие патриотические акции фестиваль "Культуры народов мира", закуплен наградной материал</t>
  </si>
  <si>
    <t>изготовлена социальная реклама (банеры, блокноты)</t>
  </si>
  <si>
    <t>обучение 2 сотрудников ОУ</t>
  </si>
  <si>
    <t>обучение 1 сотрудника</t>
  </si>
  <si>
    <t xml:space="preserve"> техническое обслуживание ОПС в 60 учреждениях</t>
  </si>
  <si>
    <t xml:space="preserve"> техническое обслуживание ОПС в 6 учреждениях</t>
  </si>
  <si>
    <t xml:space="preserve"> техническое обслуживание ОПС в 7 учреждениях</t>
  </si>
  <si>
    <t xml:space="preserve"> техническое обслуживание ОПС в 2 учреждениях</t>
  </si>
  <si>
    <t>Проведено лабораторное испытание в 14 учреждениях</t>
  </si>
  <si>
    <t>Проведено лабораторное испытание в 10 учреждениях</t>
  </si>
  <si>
    <t>Проведено лабораторное испытание в 4 учреждениях</t>
  </si>
  <si>
    <t>Проведена проверка контроля качества огнезащитной обработки в 15 учреждениях</t>
  </si>
  <si>
    <t xml:space="preserve"> обработка конструкций в 15 учреждениях образования</t>
  </si>
  <si>
    <t>модернизация АПС в 5 учреждениях образования</t>
  </si>
  <si>
    <t>модернизация АПС в 1 учреждении</t>
  </si>
  <si>
    <t>проведено устройство пожарной лестницы в 2 учреждениях</t>
  </si>
  <si>
    <t>устройство пожарной лестницы в 1 учреждении</t>
  </si>
  <si>
    <t>Произведена поверка 80 огнетушителей в учреждениях соц. сферы</t>
  </si>
  <si>
    <t>проверка 29 огнетушителей</t>
  </si>
  <si>
    <t>проверка 31 огнетушителя</t>
  </si>
  <si>
    <t>проверка 20 огнетушителей</t>
  </si>
  <si>
    <t>техническое обслуживание не проводилось</t>
  </si>
  <si>
    <t>договор на техническое обслуживание не заключен</t>
  </si>
  <si>
    <t>Не выполнено, обучение в 2018 году не проводилось</t>
  </si>
  <si>
    <t>Экономия в результате проведения конкурсных процедур (аукциона)</t>
  </si>
  <si>
    <t>Экономия в результате проведения торгов</t>
  </si>
  <si>
    <t>Работы по замене АКБ узлов и комплекта системы пож сигнализации выполнены в полном объеме согласно , заключенного договора и проведения котировок. Потребность средств в сумме 27,6 тыс.руб. отсутствует.</t>
  </si>
  <si>
    <t>Остаток средств после проведения торгов</t>
  </si>
  <si>
    <t>Работы по освидетельствованию огнетушителей выполнены в полном объеме согласно , заключенного договора и проведения котировок. Потребность средств в сумме 9,6 тыс.руб. отсутствует.</t>
  </si>
  <si>
    <t>за   2018 год</t>
  </si>
  <si>
    <t>произведен ремонт ограждений в 4-х ДОУ  управления образования</t>
  </si>
  <si>
    <t>Начальник отдела по делам казачества и военным вопросам - Сытников И.А.</t>
  </si>
  <si>
    <t>Начальник отдела молодежной политики Серафимович И.С.</t>
  </si>
  <si>
    <t>Начальник управления образования Демченко С.Г.</t>
  </si>
  <si>
    <t>Начальник отдела здравоохранения - Ежова И.М.</t>
  </si>
  <si>
    <t>Начальник отдела культуры - Михайловская Н.Ю.</t>
  </si>
  <si>
    <t>Директор МКУ ПЭС Блинов А.В.</t>
  </si>
  <si>
    <t>Начальник управления образования -Демченко С.Г.</t>
  </si>
  <si>
    <t>Начальник отдела культуры -Михайловская Н.Ю.</t>
  </si>
  <si>
    <t>Начальник отдела по физической культуре и спорту -Филатов А.В</t>
  </si>
  <si>
    <t>Начальник отдела по делам несовершеннолетних - Глуховская Н.И.</t>
  </si>
  <si>
    <t>Демченко С.Г.                нач. упр образования</t>
  </si>
  <si>
    <t>Михайловская Н.Ю.нач. отдела культуры</t>
  </si>
  <si>
    <t>Филатов А.В.нач отдела физ культуры и спорта</t>
  </si>
  <si>
    <t>Блинов А.В. директор МКУ "ПЭС"</t>
  </si>
  <si>
    <t>Начальник организационного отдела - Гревцова И.В.,                     начальник отдела культуры -Михайловская Н.Ю.</t>
  </si>
  <si>
    <t xml:space="preserve">Начальник организационного отдела - Гревцова И.В.                      </t>
  </si>
  <si>
    <t xml:space="preserve">Начальник правового отдела - Соколенко М.В. </t>
  </si>
  <si>
    <r>
      <t xml:space="preserve">ВСЕГО по отделу здравоохранения                                                                                 </t>
    </r>
    <r>
      <rPr>
        <b/>
        <sz val="11"/>
        <rFont val="Times New Roman"/>
        <family val="1"/>
        <charset val="204"/>
      </rPr>
      <t>краевой бюджет</t>
    </r>
  </si>
  <si>
    <r>
      <rPr>
        <b/>
        <u/>
        <sz val="10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</si>
</sst>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  <numFmt numFmtId="165" formatCode="0.0"/>
    <numFmt numFmtId="166" formatCode="#,##0.0"/>
    <numFmt numFmtId="167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u/>
      <sz val="10"/>
      <name val="Times New Roman"/>
      <family val="1"/>
      <charset val="204"/>
    </font>
    <font>
      <b/>
      <u val="singleAccounting"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"/>
      <family val="1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Calibri"/>
      <family val="2"/>
      <charset val="204"/>
    </font>
    <font>
      <u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7E4BD"/>
      </patternFill>
    </fill>
    <fill>
      <patternFill patternType="solid">
        <fgColor theme="0"/>
        <bgColor rgb="FFEBF1DE"/>
      </patternFill>
    </fill>
    <fill>
      <patternFill patternType="solid">
        <fgColor theme="0"/>
        <bgColor rgb="FFFF8080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44" fontId="5" fillId="0" borderId="0" applyFill="0" applyBorder="0" applyAlignment="0" applyProtection="0"/>
    <xf numFmtId="164" fontId="4" fillId="0" borderId="0" applyBorder="0" applyProtection="0"/>
    <xf numFmtId="0" fontId="16" fillId="0" borderId="0" applyNumberFormat="0" applyFill="0" applyBorder="0" applyAlignment="0" applyProtection="0"/>
  </cellStyleXfs>
  <cellXfs count="299">
    <xf numFmtId="0" fontId="0" fillId="0" borderId="0" xfId="0"/>
    <xf numFmtId="166" fontId="3" fillId="2" borderId="2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0" fontId="1" fillId="2" borderId="0" xfId="2" applyFont="1" applyFill="1"/>
    <xf numFmtId="49" fontId="1" fillId="2" borderId="22" xfId="2" applyNumberFormat="1" applyFont="1" applyFill="1" applyBorder="1" applyAlignment="1">
      <alignment wrapText="1"/>
    </xf>
    <xf numFmtId="0" fontId="1" fillId="2" borderId="16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1" fillId="2" borderId="6" xfId="2" applyFont="1" applyFill="1" applyBorder="1" applyAlignment="1">
      <alignment vertical="center" wrapText="1"/>
    </xf>
    <xf numFmtId="0" fontId="2" fillId="2" borderId="2" xfId="2" applyFont="1" applyFill="1" applyBorder="1" applyAlignment="1">
      <alignment vertical="center" wrapText="1"/>
    </xf>
    <xf numFmtId="0" fontId="1" fillId="2" borderId="2" xfId="2" applyFont="1" applyFill="1" applyBorder="1" applyAlignment="1">
      <alignment vertical="center" wrapText="1"/>
    </xf>
    <xf numFmtId="0" fontId="12" fillId="2" borderId="1" xfId="2" applyFont="1" applyFill="1" applyBorder="1" applyAlignment="1">
      <alignment horizontal="right" vertical="center" wrapText="1"/>
    </xf>
    <xf numFmtId="0" fontId="12" fillId="2" borderId="2" xfId="2" applyFont="1" applyFill="1" applyBorder="1" applyAlignment="1">
      <alignment horizontal="right" vertical="center" wrapText="1"/>
    </xf>
    <xf numFmtId="0" fontId="13" fillId="2" borderId="2" xfId="2" applyFont="1" applyFill="1" applyBorder="1" applyAlignment="1">
      <alignment horizontal="right" vertical="center" wrapText="1"/>
    </xf>
    <xf numFmtId="0" fontId="1" fillId="2" borderId="32" xfId="2" applyFont="1" applyFill="1" applyBorder="1" applyAlignment="1">
      <alignment vertical="center" wrapText="1"/>
    </xf>
    <xf numFmtId="0" fontId="3" fillId="2" borderId="32" xfId="2" applyFont="1" applyFill="1" applyBorder="1" applyAlignment="1">
      <alignment horizontal="center" vertical="center" wrapText="1"/>
    </xf>
    <xf numFmtId="167" fontId="3" fillId="2" borderId="41" xfId="2" applyNumberFormat="1" applyFont="1" applyFill="1" applyBorder="1" applyAlignment="1">
      <alignment horizontal="center" vertical="center"/>
    </xf>
    <xf numFmtId="0" fontId="1" fillId="2" borderId="41" xfId="2" applyFont="1" applyFill="1" applyBorder="1" applyAlignment="1">
      <alignment horizontal="center" vertical="center" wrapText="1"/>
    </xf>
    <xf numFmtId="0" fontId="1" fillId="2" borderId="39" xfId="2" applyFont="1" applyFill="1" applyBorder="1" applyAlignment="1">
      <alignment horizontal="center" vertical="center" wrapText="1"/>
    </xf>
    <xf numFmtId="0" fontId="1" fillId="2" borderId="20" xfId="2" applyFont="1" applyFill="1" applyBorder="1" applyAlignment="1">
      <alignment horizontal="center" vertical="center" wrapText="1"/>
    </xf>
    <xf numFmtId="0" fontId="1" fillId="2" borderId="46" xfId="2" applyFont="1" applyFill="1" applyBorder="1" applyAlignment="1">
      <alignment horizontal="center" vertical="center" wrapText="1"/>
    </xf>
    <xf numFmtId="0" fontId="1" fillId="2" borderId="47" xfId="2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vertical="center" wrapText="1"/>
    </xf>
    <xf numFmtId="0" fontId="14" fillId="2" borderId="41" xfId="0" applyFont="1" applyFill="1" applyBorder="1" applyAlignment="1">
      <alignment vertical="center" wrapText="1"/>
    </xf>
    <xf numFmtId="0" fontId="14" fillId="2" borderId="41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vertical="center" wrapText="1"/>
    </xf>
    <xf numFmtId="0" fontId="14" fillId="2" borderId="52" xfId="0" applyFont="1" applyFill="1" applyBorder="1" applyAlignment="1">
      <alignment vertical="center" wrapText="1"/>
    </xf>
    <xf numFmtId="0" fontId="15" fillId="2" borderId="52" xfId="0" applyFont="1" applyFill="1" applyBorder="1" applyAlignment="1">
      <alignment horizontal="center" vertical="center" wrapText="1"/>
    </xf>
    <xf numFmtId="167" fontId="14" fillId="2" borderId="41" xfId="2" applyNumberFormat="1" applyFont="1" applyFill="1" applyBorder="1" applyAlignment="1">
      <alignment horizontal="center" vertical="center" wrapText="1"/>
    </xf>
    <xf numFmtId="167" fontId="14" fillId="2" borderId="39" xfId="2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vertical="center" wrapText="1"/>
    </xf>
    <xf numFmtId="167" fontId="1" fillId="2" borderId="41" xfId="2" applyNumberFormat="1" applyFont="1" applyFill="1" applyBorder="1" applyAlignment="1">
      <alignment horizontal="center" vertical="center" wrapText="1"/>
    </xf>
    <xf numFmtId="166" fontId="3" fillId="3" borderId="52" xfId="5" applyNumberFormat="1" applyFont="1" applyFill="1" applyBorder="1" applyAlignment="1" applyProtection="1">
      <alignment horizontal="center" vertical="center"/>
    </xf>
    <xf numFmtId="167" fontId="3" fillId="4" borderId="52" xfId="5" applyNumberFormat="1" applyFont="1" applyFill="1" applyBorder="1" applyAlignment="1">
      <alignment horizontal="center" vertical="center"/>
    </xf>
    <xf numFmtId="0" fontId="1" fillId="4" borderId="56" xfId="5" applyFont="1" applyFill="1" applyBorder="1" applyAlignment="1">
      <alignment horizontal="center" vertical="center" wrapText="1"/>
    </xf>
    <xf numFmtId="0" fontId="1" fillId="4" borderId="52" xfId="5" applyFont="1" applyFill="1" applyBorder="1" applyAlignment="1">
      <alignment horizontal="center" vertical="center"/>
    </xf>
    <xf numFmtId="165" fontId="1" fillId="5" borderId="34" xfId="5" applyNumberFormat="1" applyFont="1" applyFill="1" applyBorder="1" applyAlignment="1" applyProtection="1">
      <alignment horizontal="center" vertical="center"/>
    </xf>
    <xf numFmtId="167" fontId="3" fillId="5" borderId="52" xfId="5" applyNumberFormat="1" applyFont="1" applyFill="1" applyBorder="1" applyAlignment="1">
      <alignment horizontal="center" vertical="center"/>
    </xf>
    <xf numFmtId="0" fontId="1" fillId="5" borderId="56" xfId="5" applyFont="1" applyFill="1" applyBorder="1" applyAlignment="1">
      <alignment horizontal="center" vertical="center" wrapText="1"/>
    </xf>
    <xf numFmtId="0" fontId="1" fillId="5" borderId="52" xfId="5" applyFont="1" applyFill="1" applyBorder="1" applyAlignment="1">
      <alignment horizontal="center" vertical="center"/>
    </xf>
    <xf numFmtId="165" fontId="1" fillId="2" borderId="52" xfId="5" applyNumberFormat="1" applyFont="1" applyFill="1" applyBorder="1" applyAlignment="1" applyProtection="1">
      <alignment horizontal="center" vertical="center"/>
    </xf>
    <xf numFmtId="2" fontId="1" fillId="2" borderId="52" xfId="5" applyNumberFormat="1" applyFont="1" applyFill="1" applyBorder="1" applyAlignment="1" applyProtection="1">
      <alignment horizontal="center" vertical="center"/>
    </xf>
    <xf numFmtId="165" fontId="1" fillId="4" borderId="52" xfId="5" applyNumberFormat="1" applyFont="1" applyFill="1" applyBorder="1" applyAlignment="1" applyProtection="1">
      <alignment horizontal="center" vertical="center"/>
    </xf>
    <xf numFmtId="0" fontId="1" fillId="4" borderId="53" xfId="5" applyFont="1" applyFill="1" applyBorder="1" applyAlignment="1">
      <alignment horizontal="center" vertical="center"/>
    </xf>
    <xf numFmtId="165" fontId="1" fillId="2" borderId="52" xfId="5" applyNumberFormat="1" applyFont="1" applyFill="1" applyBorder="1" applyAlignment="1">
      <alignment horizontal="center" vertical="center" wrapText="1"/>
    </xf>
    <xf numFmtId="165" fontId="1" fillId="5" borderId="52" xfId="5" applyNumberFormat="1" applyFont="1" applyFill="1" applyBorder="1" applyAlignment="1">
      <alignment horizontal="center" vertical="center" wrapText="1"/>
    </xf>
    <xf numFmtId="0" fontId="1" fillId="2" borderId="52" xfId="5" applyFont="1" applyFill="1" applyBorder="1" applyAlignment="1">
      <alignment horizontal="center" vertical="center" wrapText="1"/>
    </xf>
    <xf numFmtId="166" fontId="3" fillId="2" borderId="16" xfId="2" applyNumberFormat="1" applyFont="1" applyFill="1" applyBorder="1" applyAlignment="1">
      <alignment horizontal="center" vertical="center"/>
    </xf>
    <xf numFmtId="166" fontId="1" fillId="2" borderId="16" xfId="2" applyNumberFormat="1" applyFont="1" applyFill="1" applyBorder="1" applyAlignment="1">
      <alignment horizontal="center" vertical="center"/>
    </xf>
    <xf numFmtId="166" fontId="1" fillId="2" borderId="2" xfId="2" applyNumberFormat="1" applyFont="1" applyFill="1" applyBorder="1" applyAlignment="1">
      <alignment horizontal="center" vertical="center"/>
    </xf>
    <xf numFmtId="166" fontId="1" fillId="2" borderId="21" xfId="2" applyNumberFormat="1" applyFont="1" applyFill="1" applyBorder="1" applyAlignment="1">
      <alignment horizontal="center" vertical="center"/>
    </xf>
    <xf numFmtId="166" fontId="1" fillId="2" borderId="6" xfId="2" applyNumberFormat="1" applyFont="1" applyFill="1" applyBorder="1" applyAlignment="1">
      <alignment horizontal="center" vertical="center"/>
    </xf>
    <xf numFmtId="166" fontId="1" fillId="2" borderId="33" xfId="2" applyNumberFormat="1" applyFont="1" applyFill="1" applyBorder="1" applyAlignment="1">
      <alignment horizontal="center" vertical="center"/>
    </xf>
    <xf numFmtId="166" fontId="3" fillId="2" borderId="22" xfId="2" applyNumberFormat="1" applyFont="1" applyFill="1" applyBorder="1" applyAlignment="1">
      <alignment horizontal="center" vertical="center"/>
    </xf>
    <xf numFmtId="49" fontId="1" fillId="2" borderId="39" xfId="4" applyNumberFormat="1" applyFont="1" applyFill="1" applyBorder="1" applyAlignment="1">
      <alignment horizontal="center" vertical="center"/>
    </xf>
    <xf numFmtId="49" fontId="1" fillId="2" borderId="53" xfId="4" applyNumberFormat="1" applyFont="1" applyFill="1" applyBorder="1" applyAlignment="1">
      <alignment horizontal="center" vertical="center"/>
    </xf>
    <xf numFmtId="49" fontId="3" fillId="2" borderId="32" xfId="4" applyNumberFormat="1" applyFont="1" applyFill="1" applyBorder="1" applyAlignment="1">
      <alignment horizontal="center" vertical="center"/>
    </xf>
    <xf numFmtId="49" fontId="1" fillId="2" borderId="34" xfId="4" applyNumberFormat="1" applyFont="1" applyFill="1" applyBorder="1" applyAlignment="1">
      <alignment horizontal="center" vertical="center"/>
    </xf>
    <xf numFmtId="166" fontId="1" fillId="2" borderId="15" xfId="2" applyNumberFormat="1" applyFont="1" applyFill="1" applyBorder="1" applyAlignment="1">
      <alignment horizontal="center" vertical="center"/>
    </xf>
    <xf numFmtId="166" fontId="2" fillId="2" borderId="1" xfId="2" applyNumberFormat="1" applyFont="1" applyFill="1" applyBorder="1" applyAlignment="1">
      <alignment horizontal="center" vertical="center"/>
    </xf>
    <xf numFmtId="166" fontId="8" fillId="2" borderId="16" xfId="4" applyNumberFormat="1" applyFont="1" applyFill="1" applyBorder="1" applyAlignment="1" applyProtection="1">
      <alignment horizontal="center" vertical="center"/>
    </xf>
    <xf numFmtId="166" fontId="1" fillId="2" borderId="1" xfId="2" applyNumberFormat="1" applyFont="1" applyFill="1" applyBorder="1" applyAlignment="1">
      <alignment horizontal="center" vertical="center"/>
    </xf>
    <xf numFmtId="166" fontId="1" fillId="2" borderId="16" xfId="4" applyNumberFormat="1" applyFont="1" applyFill="1" applyBorder="1" applyAlignment="1">
      <alignment horizontal="center" vertical="center"/>
    </xf>
    <xf numFmtId="166" fontId="2" fillId="2" borderId="2" xfId="2" applyNumberFormat="1" applyFont="1" applyFill="1" applyBorder="1" applyAlignment="1">
      <alignment horizontal="center" vertical="center"/>
    </xf>
    <xf numFmtId="166" fontId="3" fillId="2" borderId="1" xfId="2" applyNumberFormat="1" applyFont="1" applyFill="1" applyBorder="1" applyAlignment="1">
      <alignment horizontal="center" vertical="center"/>
    </xf>
    <xf numFmtId="165" fontId="3" fillId="2" borderId="16" xfId="4" applyNumberFormat="1" applyFont="1" applyFill="1" applyBorder="1" applyAlignment="1">
      <alignment horizontal="center" vertical="center"/>
    </xf>
    <xf numFmtId="166" fontId="1" fillId="2" borderId="29" xfId="2" applyNumberFormat="1" applyFont="1" applyFill="1" applyBorder="1" applyAlignment="1">
      <alignment horizontal="center" vertical="center"/>
    </xf>
    <xf numFmtId="165" fontId="13" fillId="2" borderId="32" xfId="0" applyNumberFormat="1" applyFont="1" applyFill="1" applyBorder="1" applyAlignment="1">
      <alignment horizontal="center" vertical="center"/>
    </xf>
    <xf numFmtId="166" fontId="1" fillId="2" borderId="23" xfId="2" applyNumberFormat="1" applyFont="1" applyFill="1" applyBorder="1" applyAlignment="1">
      <alignment horizontal="center" vertical="center"/>
    </xf>
    <xf numFmtId="166" fontId="1" fillId="2" borderId="23" xfId="4" applyNumberFormat="1" applyFont="1" applyFill="1" applyBorder="1" applyAlignment="1">
      <alignment horizontal="center" vertical="center"/>
    </xf>
    <xf numFmtId="0" fontId="1" fillId="5" borderId="52" xfId="5" applyFont="1" applyFill="1" applyBorder="1" applyAlignment="1">
      <alignment horizontal="center" vertical="center" wrapText="1"/>
    </xf>
    <xf numFmtId="0" fontId="17" fillId="2" borderId="52" xfId="0" applyFont="1" applyFill="1" applyBorder="1" applyAlignment="1">
      <alignment horizontal="center" vertical="center"/>
    </xf>
    <xf numFmtId="0" fontId="17" fillId="5" borderId="52" xfId="0" applyFont="1" applyFill="1" applyBorder="1" applyAlignment="1">
      <alignment horizontal="center" vertical="center"/>
    </xf>
    <xf numFmtId="0" fontId="18" fillId="2" borderId="52" xfId="0" applyFont="1" applyFill="1" applyBorder="1" applyAlignment="1">
      <alignment horizontal="center" vertical="center" wrapText="1"/>
    </xf>
    <xf numFmtId="0" fontId="1" fillId="4" borderId="52" xfId="5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vertical="center" wrapText="1"/>
    </xf>
    <xf numFmtId="166" fontId="1" fillId="2" borderId="36" xfId="2" applyNumberFormat="1" applyFont="1" applyFill="1" applyBorder="1" applyAlignment="1">
      <alignment horizontal="center" vertical="center"/>
    </xf>
    <xf numFmtId="166" fontId="1" fillId="2" borderId="3" xfId="2" applyNumberFormat="1" applyFont="1" applyFill="1" applyBorder="1" applyAlignment="1">
      <alignment horizontal="center" vertical="center"/>
    </xf>
    <xf numFmtId="166" fontId="1" fillId="2" borderId="52" xfId="2" applyNumberFormat="1" applyFont="1" applyFill="1" applyBorder="1" applyAlignment="1">
      <alignment horizontal="center" vertical="center"/>
    </xf>
    <xf numFmtId="0" fontId="1" fillId="2" borderId="58" xfId="2" applyFont="1" applyFill="1" applyBorder="1" applyAlignment="1">
      <alignment horizontal="center" vertical="center" wrapText="1"/>
    </xf>
    <xf numFmtId="0" fontId="3" fillId="2" borderId="59" xfId="2" applyFont="1" applyFill="1" applyBorder="1" applyAlignment="1">
      <alignment vertical="center" wrapText="1"/>
    </xf>
    <xf numFmtId="0" fontId="3" fillId="2" borderId="60" xfId="2" applyFont="1" applyFill="1" applyBorder="1" applyAlignment="1">
      <alignment vertical="center" wrapText="1"/>
    </xf>
    <xf numFmtId="0" fontId="3" fillId="2" borderId="60" xfId="2" applyFont="1" applyFill="1" applyBorder="1" applyAlignment="1">
      <alignment wrapText="1"/>
    </xf>
    <xf numFmtId="0" fontId="17" fillId="2" borderId="61" xfId="0" applyFont="1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 wrapText="1"/>
    </xf>
    <xf numFmtId="167" fontId="1" fillId="5" borderId="52" xfId="5" applyNumberFormat="1" applyFont="1" applyFill="1" applyBorder="1" applyAlignment="1">
      <alignment horizontal="center" vertical="center" wrapText="1"/>
    </xf>
    <xf numFmtId="0" fontId="19" fillId="2" borderId="52" xfId="0" applyFont="1" applyFill="1" applyBorder="1" applyAlignment="1">
      <alignment horizontal="center" vertical="center" wrapText="1"/>
    </xf>
    <xf numFmtId="0" fontId="1" fillId="2" borderId="55" xfId="2" applyFont="1" applyFill="1" applyBorder="1" applyAlignment="1">
      <alignment vertical="top" wrapText="1"/>
    </xf>
    <xf numFmtId="0" fontId="1" fillId="2" borderId="41" xfId="2" applyFont="1" applyFill="1" applyBorder="1" applyAlignment="1">
      <alignment horizontal="left" vertical="center" wrapText="1"/>
    </xf>
    <xf numFmtId="165" fontId="3" fillId="2" borderId="41" xfId="4" applyNumberFormat="1" applyFont="1" applyFill="1" applyBorder="1" applyAlignment="1">
      <alignment horizontal="center" vertical="center"/>
    </xf>
    <xf numFmtId="0" fontId="3" fillId="5" borderId="53" xfId="5" applyNumberFormat="1" applyFont="1" applyFill="1" applyBorder="1" applyAlignment="1" applyProtection="1">
      <alignment horizontal="center" vertical="center"/>
    </xf>
    <xf numFmtId="165" fontId="1" fillId="5" borderId="52" xfId="5" applyNumberFormat="1" applyFont="1" applyFill="1" applyBorder="1" applyAlignment="1" applyProtection="1">
      <alignment horizontal="center" vertical="center"/>
    </xf>
    <xf numFmtId="167" fontId="1" fillId="2" borderId="52" xfId="5" applyNumberFormat="1" applyFont="1" applyFill="1" applyBorder="1" applyAlignment="1">
      <alignment horizontal="center" vertical="center" wrapText="1"/>
    </xf>
    <xf numFmtId="165" fontId="1" fillId="2" borderId="57" xfId="5" applyNumberFormat="1" applyFont="1" applyFill="1" applyBorder="1" applyAlignment="1">
      <alignment horizontal="center" vertical="center" wrapText="1"/>
    </xf>
    <xf numFmtId="167" fontId="3" fillId="2" borderId="52" xfId="5" applyNumberFormat="1" applyFont="1" applyFill="1" applyBorder="1" applyAlignment="1">
      <alignment horizontal="center" vertical="center"/>
    </xf>
    <xf numFmtId="0" fontId="1" fillId="2" borderId="22" xfId="2" applyFont="1" applyFill="1" applyBorder="1" applyAlignment="1">
      <alignment vertical="center" wrapText="1"/>
    </xf>
    <xf numFmtId="0" fontId="1" fillId="2" borderId="29" xfId="2" applyFont="1" applyFill="1" applyBorder="1" applyAlignment="1">
      <alignment vertical="top" wrapText="1"/>
    </xf>
    <xf numFmtId="0" fontId="1" fillId="2" borderId="36" xfId="2" applyFont="1" applyFill="1" applyBorder="1" applyAlignment="1">
      <alignment vertical="top" wrapText="1"/>
    </xf>
    <xf numFmtId="165" fontId="3" fillId="2" borderId="34" xfId="4" applyNumberFormat="1" applyFont="1" applyFill="1" applyBorder="1" applyAlignment="1">
      <alignment horizontal="center" vertical="center"/>
    </xf>
    <xf numFmtId="0" fontId="1" fillId="2" borderId="53" xfId="5" applyNumberFormat="1" applyFont="1" applyFill="1" applyBorder="1" applyAlignment="1" applyProtection="1">
      <alignment horizontal="center" vertical="center"/>
    </xf>
    <xf numFmtId="49" fontId="1" fillId="2" borderId="52" xfId="5" applyNumberFormat="1" applyFont="1" applyFill="1" applyBorder="1" applyAlignment="1">
      <alignment horizontal="center" vertical="center"/>
    </xf>
    <xf numFmtId="166" fontId="1" fillId="2" borderId="32" xfId="4" applyNumberFormat="1" applyFont="1" applyFill="1" applyBorder="1" applyAlignment="1">
      <alignment horizontal="center" vertical="center"/>
    </xf>
    <xf numFmtId="0" fontId="1" fillId="2" borderId="14" xfId="2" applyFont="1" applyFill="1" applyBorder="1" applyAlignment="1">
      <alignment vertical="top" wrapText="1"/>
    </xf>
    <xf numFmtId="0" fontId="1" fillId="2" borderId="36" xfId="2" applyFont="1" applyFill="1" applyBorder="1" applyAlignment="1">
      <alignment horizontal="left" vertical="center" wrapText="1"/>
    </xf>
    <xf numFmtId="166" fontId="3" fillId="2" borderId="39" xfId="2" applyNumberFormat="1" applyFont="1" applyFill="1" applyBorder="1" applyAlignment="1">
      <alignment horizontal="center" vertical="center"/>
    </xf>
    <xf numFmtId="165" fontId="3" fillId="2" borderId="52" xfId="5" applyNumberFormat="1" applyFont="1" applyFill="1" applyBorder="1" applyAlignment="1" applyProtection="1">
      <alignment horizontal="center" vertical="center"/>
    </xf>
    <xf numFmtId="165" fontId="3" fillId="2" borderId="34" xfId="5" applyNumberFormat="1" applyFont="1" applyFill="1" applyBorder="1" applyAlignment="1" applyProtection="1">
      <alignment horizontal="center" vertical="center"/>
    </xf>
    <xf numFmtId="167" fontId="3" fillId="2" borderId="52" xfId="5" applyNumberFormat="1" applyFont="1" applyFill="1" applyBorder="1" applyAlignment="1">
      <alignment horizontal="center" vertical="center" wrapText="1"/>
    </xf>
    <xf numFmtId="0" fontId="1" fillId="2" borderId="32" xfId="2" applyFont="1" applyFill="1" applyBorder="1" applyAlignment="1">
      <alignment vertical="top" wrapText="1"/>
    </xf>
    <xf numFmtId="165" fontId="1" fillId="2" borderId="32" xfId="4" applyNumberFormat="1" applyFont="1" applyFill="1" applyBorder="1" applyAlignment="1">
      <alignment horizontal="center" vertical="center"/>
    </xf>
    <xf numFmtId="167" fontId="3" fillId="2" borderId="53" xfId="5" applyNumberFormat="1" applyFont="1" applyFill="1" applyBorder="1" applyAlignment="1">
      <alignment horizontal="center" vertical="center"/>
    </xf>
    <xf numFmtId="167" fontId="1" fillId="2" borderId="53" xfId="5" applyNumberFormat="1" applyFont="1" applyFill="1" applyBorder="1" applyAlignment="1">
      <alignment horizontal="center" vertical="center" wrapText="1"/>
    </xf>
    <xf numFmtId="49" fontId="1" fillId="2" borderId="53" xfId="5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165" fontId="3" fillId="2" borderId="3" xfId="2" applyNumberFormat="1" applyFont="1" applyFill="1" applyBorder="1" applyAlignment="1">
      <alignment horizontal="center" vertical="center"/>
    </xf>
    <xf numFmtId="165" fontId="3" fillId="2" borderId="13" xfId="5" applyNumberFormat="1" applyFont="1" applyFill="1" applyBorder="1" applyAlignment="1">
      <alignment horizontal="center" vertical="center"/>
    </xf>
    <xf numFmtId="0" fontId="1" fillId="2" borderId="22" xfId="2" applyFont="1" applyFill="1" applyBorder="1" applyAlignment="1">
      <alignment vertical="top" wrapText="1"/>
    </xf>
    <xf numFmtId="167" fontId="1" fillId="5" borderId="52" xfId="5" applyNumberFormat="1" applyFont="1" applyFill="1" applyBorder="1" applyAlignment="1">
      <alignment horizontal="center" vertical="center"/>
    </xf>
    <xf numFmtId="0" fontId="1" fillId="2" borderId="29" xfId="2" applyFont="1" applyFill="1" applyBorder="1" applyAlignment="1">
      <alignment horizontal="center" vertical="center" wrapText="1"/>
    </xf>
    <xf numFmtId="166" fontId="1" fillId="2" borderId="32" xfId="2" applyNumberFormat="1" applyFont="1" applyFill="1" applyBorder="1" applyAlignment="1">
      <alignment horizontal="center" vertical="center"/>
    </xf>
    <xf numFmtId="0" fontId="1" fillId="2" borderId="52" xfId="5" applyNumberFormat="1" applyFont="1" applyFill="1" applyBorder="1" applyAlignment="1" applyProtection="1">
      <alignment horizontal="center" vertical="center"/>
    </xf>
    <xf numFmtId="0" fontId="1" fillId="2" borderId="22" xfId="2" applyFont="1" applyFill="1" applyBorder="1" applyAlignment="1">
      <alignment horizontal="left" vertical="center" wrapText="1"/>
    </xf>
    <xf numFmtId="166" fontId="1" fillId="2" borderId="22" xfId="2" applyNumberFormat="1" applyFont="1" applyFill="1" applyBorder="1" applyAlignment="1">
      <alignment horizontal="center" vertical="center"/>
    </xf>
    <xf numFmtId="0" fontId="2" fillId="2" borderId="22" xfId="2" applyFont="1" applyFill="1" applyBorder="1" applyAlignment="1">
      <alignment vertical="center" wrapText="1"/>
    </xf>
    <xf numFmtId="166" fontId="1" fillId="2" borderId="61" xfId="4" applyNumberFormat="1" applyFont="1" applyFill="1" applyBorder="1" applyAlignment="1">
      <alignment horizontal="center" vertical="center"/>
    </xf>
    <xf numFmtId="165" fontId="3" fillId="2" borderId="61" xfId="5" applyNumberFormat="1" applyFont="1" applyFill="1" applyBorder="1" applyAlignment="1" applyProtection="1">
      <alignment horizontal="center" vertical="center"/>
    </xf>
    <xf numFmtId="167" fontId="3" fillId="2" borderId="61" xfId="5" applyNumberFormat="1" applyFont="1" applyFill="1" applyBorder="1" applyAlignment="1">
      <alignment horizontal="center" vertical="center"/>
    </xf>
    <xf numFmtId="166" fontId="3" fillId="2" borderId="32" xfId="4" applyNumberFormat="1" applyFont="1" applyFill="1" applyBorder="1" applyAlignment="1">
      <alignment horizontal="center" vertical="center"/>
    </xf>
    <xf numFmtId="165" fontId="3" fillId="5" borderId="52" xfId="5" applyNumberFormat="1" applyFont="1" applyFill="1" applyBorder="1" applyAlignment="1" applyProtection="1">
      <alignment horizontal="center" vertical="center"/>
    </xf>
    <xf numFmtId="167" fontId="1" fillId="2" borderId="52" xfId="5" applyNumberFormat="1" applyFont="1" applyFill="1" applyBorder="1" applyAlignment="1">
      <alignment horizontal="center" vertical="center"/>
    </xf>
    <xf numFmtId="165" fontId="1" fillId="2" borderId="22" xfId="2" applyNumberFormat="1" applyFont="1" applyFill="1" applyBorder="1" applyAlignment="1">
      <alignment horizontal="center" vertical="center"/>
    </xf>
    <xf numFmtId="165" fontId="3" fillId="5" borderId="52" xfId="5" applyNumberFormat="1" applyFont="1" applyFill="1" applyBorder="1" applyAlignment="1">
      <alignment horizontal="center" vertical="center"/>
    </xf>
    <xf numFmtId="165" fontId="1" fillId="2" borderId="44" xfId="4" applyNumberFormat="1" applyFont="1" applyFill="1" applyBorder="1" applyAlignment="1">
      <alignment horizontal="center" vertical="center"/>
    </xf>
    <xf numFmtId="49" fontId="1" fillId="2" borderId="32" xfId="2" applyNumberFormat="1" applyFont="1" applyFill="1" applyBorder="1" applyAlignment="1">
      <alignment horizontal="center" vertical="center"/>
    </xf>
    <xf numFmtId="167" fontId="1" fillId="2" borderId="39" xfId="2" applyNumberFormat="1" applyFont="1" applyFill="1" applyBorder="1" applyAlignment="1">
      <alignment horizontal="center" vertical="center" wrapText="1"/>
    </xf>
    <xf numFmtId="0" fontId="1" fillId="2" borderId="29" xfId="2" applyFont="1" applyFill="1" applyBorder="1" applyAlignment="1">
      <alignment horizontal="left" vertical="center" wrapText="1"/>
    </xf>
    <xf numFmtId="166" fontId="1" fillId="2" borderId="32" xfId="0" applyNumberFormat="1" applyFont="1" applyFill="1" applyBorder="1" applyAlignment="1">
      <alignment horizontal="center" vertical="center"/>
    </xf>
    <xf numFmtId="0" fontId="1" fillId="2" borderId="60" xfId="2" applyFont="1" applyFill="1" applyBorder="1" applyAlignment="1">
      <alignment vertical="top" wrapText="1"/>
    </xf>
    <xf numFmtId="0" fontId="1" fillId="2" borderId="59" xfId="2" applyFont="1" applyFill="1" applyBorder="1" applyAlignment="1">
      <alignment vertical="top" wrapText="1"/>
    </xf>
    <xf numFmtId="0" fontId="1" fillId="2" borderId="61" xfId="2" applyFont="1" applyFill="1" applyBorder="1" applyAlignment="1">
      <alignment vertical="top" wrapText="1"/>
    </xf>
    <xf numFmtId="166" fontId="1" fillId="2" borderId="40" xfId="4" applyNumberFormat="1" applyFont="1" applyFill="1" applyBorder="1" applyAlignment="1">
      <alignment horizontal="center" vertical="center"/>
    </xf>
    <xf numFmtId="165" fontId="1" fillId="5" borderId="52" xfId="5" applyNumberFormat="1" applyFont="1" applyFill="1" applyBorder="1" applyAlignment="1">
      <alignment horizontal="center" vertical="center"/>
    </xf>
    <xf numFmtId="166" fontId="1" fillId="2" borderId="43" xfId="2" applyNumberFormat="1" applyFont="1" applyFill="1" applyBorder="1" applyAlignment="1">
      <alignment horizontal="center" vertical="center"/>
    </xf>
    <xf numFmtId="166" fontId="1" fillId="2" borderId="45" xfId="2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/>
    </xf>
    <xf numFmtId="49" fontId="1" fillId="2" borderId="41" xfId="2" applyNumberFormat="1" applyFont="1" applyFill="1" applyBorder="1" applyAlignment="1">
      <alignment horizontal="center" vertical="center" wrapText="1"/>
    </xf>
    <xf numFmtId="49" fontId="1" fillId="2" borderId="41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 wrapText="1"/>
    </xf>
    <xf numFmtId="49" fontId="1" fillId="2" borderId="17" xfId="2" applyNumberFormat="1" applyFont="1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49" fontId="3" fillId="2" borderId="29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49" fontId="3" fillId="2" borderId="42" xfId="2" applyNumberFormat="1" applyFont="1" applyFill="1" applyBorder="1" applyAlignment="1">
      <alignment horizontal="center" vertical="center" wrapText="1"/>
    </xf>
    <xf numFmtId="49" fontId="3" fillId="2" borderId="9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vertical="center" wrapText="1"/>
    </xf>
    <xf numFmtId="0" fontId="1" fillId="2" borderId="2" xfId="2" applyFont="1" applyFill="1" applyBorder="1"/>
    <xf numFmtId="0" fontId="1" fillId="2" borderId="1" xfId="1" applyFont="1" applyFill="1" applyBorder="1" applyAlignment="1">
      <alignment vertical="center" wrapText="1"/>
    </xf>
    <xf numFmtId="0" fontId="1" fillId="2" borderId="37" xfId="1" applyFont="1" applyFill="1" applyBorder="1" applyAlignment="1">
      <alignment horizontal="center" vertical="center" wrapText="1"/>
    </xf>
    <xf numFmtId="0" fontId="1" fillId="2" borderId="30" xfId="1" applyFont="1" applyFill="1" applyBorder="1" applyAlignment="1">
      <alignment horizontal="center" vertical="center" wrapText="1"/>
    </xf>
    <xf numFmtId="49" fontId="1" fillId="2" borderId="29" xfId="2" applyNumberFormat="1" applyFont="1" applyFill="1" applyBorder="1" applyAlignment="1">
      <alignment vertical="center" wrapText="1"/>
    </xf>
    <xf numFmtId="0" fontId="1" fillId="2" borderId="16" xfId="1" applyFont="1" applyFill="1" applyBorder="1" applyAlignment="1">
      <alignment vertical="center" wrapText="1"/>
    </xf>
    <xf numFmtId="0" fontId="1" fillId="2" borderId="38" xfId="1" applyFont="1" applyFill="1" applyBorder="1" applyAlignment="1">
      <alignment horizontal="center" vertical="center" wrapText="1"/>
    </xf>
    <xf numFmtId="0" fontId="1" fillId="2" borderId="43" xfId="2" applyFont="1" applyFill="1" applyBorder="1" applyAlignment="1">
      <alignment horizontal="center" vertical="center" wrapText="1"/>
    </xf>
    <xf numFmtId="49" fontId="1" fillId="2" borderId="19" xfId="2" applyNumberFormat="1" applyFont="1" applyFill="1" applyBorder="1" applyAlignment="1">
      <alignment wrapText="1"/>
    </xf>
    <xf numFmtId="0" fontId="1" fillId="2" borderId="16" xfId="2" applyFont="1" applyFill="1" applyBorder="1" applyAlignment="1">
      <alignment horizontal="left" vertical="center" wrapText="1"/>
    </xf>
    <xf numFmtId="0" fontId="3" fillId="2" borderId="16" xfId="2" applyFont="1" applyFill="1" applyBorder="1" applyAlignment="1">
      <alignment vertical="center" wrapText="1"/>
    </xf>
    <xf numFmtId="0" fontId="2" fillId="2" borderId="16" xfId="2" applyFont="1" applyFill="1" applyBorder="1" applyAlignment="1">
      <alignment vertical="center" wrapText="1"/>
    </xf>
    <xf numFmtId="0" fontId="8" fillId="2" borderId="16" xfId="2" applyFont="1" applyFill="1" applyBorder="1" applyAlignment="1">
      <alignment vertical="center" wrapText="1"/>
    </xf>
    <xf numFmtId="166" fontId="2" fillId="2" borderId="16" xfId="2" applyNumberFormat="1" applyFont="1" applyFill="1" applyBorder="1" applyAlignment="1">
      <alignment horizontal="center" vertical="center"/>
    </xf>
    <xf numFmtId="49" fontId="1" fillId="2" borderId="10" xfId="2" applyNumberFormat="1" applyFont="1" applyFill="1" applyBorder="1" applyAlignment="1">
      <alignment wrapText="1"/>
    </xf>
    <xf numFmtId="0" fontId="2" fillId="2" borderId="18" xfId="2" applyFont="1" applyFill="1" applyBorder="1" applyAlignment="1">
      <alignment vertical="center" wrapText="1"/>
    </xf>
    <xf numFmtId="0" fontId="8" fillId="2" borderId="18" xfId="2" applyFont="1" applyFill="1" applyBorder="1" applyAlignment="1">
      <alignment vertical="center" wrapText="1"/>
    </xf>
    <xf numFmtId="166" fontId="2" fillId="2" borderId="18" xfId="2" applyNumberFormat="1" applyFont="1" applyFill="1" applyBorder="1" applyAlignment="1">
      <alignment horizontal="center" vertical="center"/>
    </xf>
    <xf numFmtId="0" fontId="1" fillId="2" borderId="45" xfId="2" applyFont="1" applyFill="1" applyBorder="1" applyAlignment="1">
      <alignment horizontal="center" vertical="center" wrapText="1"/>
    </xf>
    <xf numFmtId="49" fontId="1" fillId="2" borderId="16" xfId="2" applyNumberFormat="1" applyFont="1" applyFill="1" applyBorder="1" applyAlignment="1">
      <alignment wrapText="1"/>
    </xf>
    <xf numFmtId="0" fontId="1" fillId="2" borderId="16" xfId="2" applyFont="1" applyFill="1" applyBorder="1" applyAlignment="1">
      <alignment vertical="center" wrapText="1"/>
    </xf>
    <xf numFmtId="0" fontId="1" fillId="2" borderId="18" xfId="2" applyFont="1" applyFill="1" applyBorder="1" applyAlignment="1">
      <alignment horizontal="center"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1" fillId="2" borderId="11" xfId="2" applyFont="1" applyFill="1" applyBorder="1" applyAlignment="1">
      <alignment horizontal="center" vertical="center" wrapText="1"/>
    </xf>
    <xf numFmtId="49" fontId="1" fillId="2" borderId="26" xfId="2" applyNumberFormat="1" applyFont="1" applyFill="1" applyBorder="1" applyAlignment="1">
      <alignment wrapText="1"/>
    </xf>
    <xf numFmtId="166" fontId="1" fillId="2" borderId="12" xfId="2" applyNumberFormat="1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49" fontId="1" fillId="2" borderId="29" xfId="2" applyNumberFormat="1" applyFont="1" applyFill="1" applyBorder="1" applyAlignment="1">
      <alignment wrapText="1"/>
    </xf>
    <xf numFmtId="0" fontId="2" fillId="2" borderId="32" xfId="2" applyFont="1" applyFill="1" applyBorder="1" applyAlignment="1">
      <alignment vertical="center" wrapText="1"/>
    </xf>
    <xf numFmtId="49" fontId="3" fillId="2" borderId="32" xfId="2" applyNumberFormat="1" applyFont="1" applyFill="1" applyBorder="1" applyAlignment="1">
      <alignment horizontal="center" vertical="center"/>
    </xf>
    <xf numFmtId="166" fontId="3" fillId="3" borderId="41" xfId="5" applyNumberFormat="1" applyFont="1" applyFill="1" applyBorder="1" applyAlignment="1" applyProtection="1">
      <alignment horizontal="center" vertical="center"/>
    </xf>
    <xf numFmtId="167" fontId="3" fillId="4" borderId="41" xfId="5" applyNumberFormat="1" applyFont="1" applyFill="1" applyBorder="1" applyAlignment="1">
      <alignment horizontal="center" vertical="center"/>
    </xf>
    <xf numFmtId="167" fontId="3" fillId="3" borderId="41" xfId="5" applyNumberFormat="1" applyFont="1" applyFill="1" applyBorder="1" applyAlignment="1">
      <alignment horizontal="center" vertical="center"/>
    </xf>
    <xf numFmtId="0" fontId="1" fillId="3" borderId="56" xfId="5" applyFont="1" applyFill="1" applyBorder="1" applyAlignment="1">
      <alignment horizontal="center" vertical="center" wrapText="1"/>
    </xf>
    <xf numFmtId="0" fontId="1" fillId="3" borderId="52" xfId="5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vertical="center" wrapText="1"/>
    </xf>
    <xf numFmtId="49" fontId="1" fillId="2" borderId="54" xfId="2" applyNumberFormat="1" applyFont="1" applyFill="1" applyBorder="1" applyAlignment="1">
      <alignment vertical="center" wrapText="1"/>
    </xf>
    <xf numFmtId="49" fontId="1" fillId="2" borderId="60" xfId="2" applyNumberFormat="1" applyFont="1" applyFill="1" applyBorder="1" applyAlignment="1">
      <alignment vertical="center" wrapText="1"/>
    </xf>
    <xf numFmtId="49" fontId="1" fillId="2" borderId="42" xfId="2" applyNumberFormat="1" applyFont="1" applyFill="1" applyBorder="1" applyAlignment="1">
      <alignment vertical="center" wrapText="1"/>
    </xf>
    <xf numFmtId="49" fontId="1" fillId="2" borderId="42" xfId="2" applyNumberFormat="1" applyFont="1" applyFill="1" applyBorder="1" applyAlignment="1">
      <alignment wrapText="1"/>
    </xf>
    <xf numFmtId="49" fontId="3" fillId="2" borderId="17" xfId="2" applyNumberFormat="1" applyFont="1" applyFill="1" applyBorder="1" applyAlignment="1">
      <alignment horizontal="center" vertical="center" wrapText="1"/>
    </xf>
    <xf numFmtId="167" fontId="3" fillId="2" borderId="39" xfId="2" applyNumberFormat="1" applyFont="1" applyFill="1" applyBorder="1" applyAlignment="1">
      <alignment horizontal="center" vertical="center"/>
    </xf>
    <xf numFmtId="0" fontId="1" fillId="2" borderId="39" xfId="2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wrapText="1"/>
    </xf>
    <xf numFmtId="0" fontId="1" fillId="2" borderId="6" xfId="2" applyFont="1" applyFill="1" applyBorder="1" applyAlignment="1">
      <alignment wrapText="1"/>
    </xf>
    <xf numFmtId="0" fontId="1" fillId="2" borderId="6" xfId="2" applyFont="1" applyFill="1" applyBorder="1"/>
    <xf numFmtId="49" fontId="1" fillId="2" borderId="2" xfId="2" applyNumberFormat="1" applyFont="1" applyFill="1" applyBorder="1" applyAlignment="1">
      <alignment vertical="center" wrapText="1"/>
    </xf>
    <xf numFmtId="165" fontId="1" fillId="2" borderId="41" xfId="2" applyNumberFormat="1" applyFont="1" applyFill="1" applyBorder="1" applyAlignment="1">
      <alignment horizontal="center" vertical="center" wrapText="1"/>
    </xf>
    <xf numFmtId="0" fontId="2" fillId="2" borderId="21" xfId="2" applyFont="1" applyFill="1" applyBorder="1" applyAlignment="1">
      <alignment vertical="center" wrapText="1"/>
    </xf>
    <xf numFmtId="49" fontId="1" fillId="2" borderId="19" xfId="2" applyNumberFormat="1" applyFont="1" applyFill="1" applyBorder="1" applyAlignment="1">
      <alignment vertical="center" wrapText="1"/>
    </xf>
    <xf numFmtId="0" fontId="1" fillId="2" borderId="24" xfId="2" applyFont="1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44" fontId="3" fillId="2" borderId="2" xfId="3" applyFont="1" applyFill="1" applyBorder="1" applyAlignment="1">
      <alignment vertical="center" wrapText="1"/>
    </xf>
    <xf numFmtId="166" fontId="3" fillId="2" borderId="6" xfId="2" applyNumberFormat="1" applyFont="1" applyFill="1" applyBorder="1" applyAlignment="1">
      <alignment horizontal="center" vertical="center"/>
    </xf>
    <xf numFmtId="49" fontId="1" fillId="2" borderId="39" xfId="2" applyNumberFormat="1" applyFont="1" applyFill="1" applyBorder="1" applyAlignment="1">
      <alignment horizontal="center" vertical="center" wrapText="1"/>
    </xf>
    <xf numFmtId="0" fontId="2" fillId="2" borderId="60" xfId="2" applyFont="1" applyFill="1" applyBorder="1" applyAlignment="1">
      <alignment vertical="center" wrapText="1"/>
    </xf>
    <xf numFmtId="0" fontId="2" fillId="2" borderId="55" xfId="2" applyFont="1" applyFill="1" applyBorder="1" applyAlignment="1">
      <alignment vertical="center" wrapText="1"/>
    </xf>
    <xf numFmtId="49" fontId="3" fillId="2" borderId="19" xfId="2" applyNumberFormat="1" applyFont="1" applyFill="1" applyBorder="1" applyAlignment="1">
      <alignment horizontal="center" vertical="center" wrapText="1"/>
    </xf>
    <xf numFmtId="167" fontId="3" fillId="2" borderId="23" xfId="2" applyNumberFormat="1" applyFont="1" applyFill="1" applyBorder="1" applyAlignment="1">
      <alignment horizontal="center" vertical="center"/>
    </xf>
    <xf numFmtId="0" fontId="1" fillId="2" borderId="16" xfId="2" applyFont="1" applyFill="1" applyBorder="1"/>
    <xf numFmtId="0" fontId="2" fillId="2" borderId="16" xfId="2" applyFont="1" applyFill="1" applyBorder="1" applyAlignment="1">
      <alignment horizontal="left" vertical="center" wrapText="1"/>
    </xf>
    <xf numFmtId="0" fontId="10" fillId="2" borderId="16" xfId="2" applyFont="1" applyFill="1" applyBorder="1" applyAlignment="1">
      <alignment vertical="center" wrapText="1"/>
    </xf>
    <xf numFmtId="0" fontId="8" fillId="2" borderId="16" xfId="2" applyFont="1" applyFill="1" applyBorder="1" applyAlignment="1">
      <alignment vertical="center"/>
    </xf>
    <xf numFmtId="166" fontId="10" fillId="2" borderId="16" xfId="2" applyNumberFormat="1" applyFont="1" applyFill="1" applyBorder="1" applyAlignment="1">
      <alignment horizontal="center" vertical="center"/>
    </xf>
    <xf numFmtId="166" fontId="1" fillId="2" borderId="26" xfId="2" applyNumberFormat="1" applyFont="1" applyFill="1" applyBorder="1" applyAlignment="1">
      <alignment horizontal="center" vertical="center"/>
    </xf>
    <xf numFmtId="0" fontId="1" fillId="2" borderId="4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wrapText="1"/>
    </xf>
    <xf numFmtId="166" fontId="11" fillId="2" borderId="3" xfId="2" applyNumberFormat="1" applyFont="1" applyFill="1" applyBorder="1" applyAlignment="1">
      <alignment horizontal="center" vertical="center"/>
    </xf>
    <xf numFmtId="166" fontId="11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wrapText="1"/>
    </xf>
    <xf numFmtId="0" fontId="7" fillId="2" borderId="2" xfId="2" applyFont="1" applyFill="1" applyBorder="1"/>
    <xf numFmtId="166" fontId="7" fillId="2" borderId="2" xfId="2" applyNumberFormat="1" applyFont="1" applyFill="1" applyBorder="1" applyAlignment="1">
      <alignment horizontal="center"/>
    </xf>
    <xf numFmtId="0" fontId="1" fillId="2" borderId="43" xfId="2" applyFont="1" applyFill="1" applyBorder="1" applyAlignment="1">
      <alignment horizontal="center" vertical="center"/>
    </xf>
    <xf numFmtId="0" fontId="4" fillId="2" borderId="0" xfId="1" applyFont="1" applyFill="1"/>
    <xf numFmtId="0" fontId="20" fillId="2" borderId="0" xfId="2" applyFont="1" applyFill="1"/>
    <xf numFmtId="49" fontId="20" fillId="2" borderId="0" xfId="2" applyNumberFormat="1" applyFont="1" applyFill="1" applyBorder="1" applyAlignment="1">
      <alignment wrapText="1"/>
    </xf>
    <xf numFmtId="0" fontId="21" fillId="2" borderId="0" xfId="0" applyFont="1" applyFill="1"/>
    <xf numFmtId="0" fontId="22" fillId="2" borderId="0" xfId="2" applyFont="1" applyFill="1" applyBorder="1" applyAlignment="1">
      <alignment horizontal="center" wrapText="1"/>
    </xf>
    <xf numFmtId="0" fontId="17" fillId="2" borderId="0" xfId="2" applyFont="1" applyFill="1" applyAlignment="1">
      <alignment wrapText="1"/>
    </xf>
    <xf numFmtId="0" fontId="23" fillId="2" borderId="0" xfId="2" applyFont="1" applyFill="1" applyBorder="1" applyAlignment="1">
      <alignment horizontal="center" wrapText="1"/>
    </xf>
    <xf numFmtId="0" fontId="20" fillId="2" borderId="0" xfId="2" applyFont="1" applyFill="1" applyBorder="1" applyAlignment="1">
      <alignment horizontal="center" wrapText="1"/>
    </xf>
    <xf numFmtId="0" fontId="3" fillId="2" borderId="44" xfId="2" applyFont="1" applyFill="1" applyBorder="1" applyAlignment="1">
      <alignment horizontal="center" vertical="center" wrapText="1"/>
    </xf>
    <xf numFmtId="0" fontId="3" fillId="2" borderId="41" xfId="2" applyFont="1" applyFill="1" applyBorder="1" applyAlignment="1">
      <alignment horizontal="center" vertical="center" wrapText="1"/>
    </xf>
    <xf numFmtId="0" fontId="3" fillId="2" borderId="49" xfId="2" applyFont="1" applyFill="1" applyBorder="1" applyAlignment="1">
      <alignment horizontal="center" vertical="center" wrapText="1"/>
    </xf>
    <xf numFmtId="0" fontId="3" fillId="2" borderId="48" xfId="2" applyFont="1" applyFill="1" applyBorder="1" applyAlignment="1">
      <alignment horizontal="center" vertical="center" wrapText="1"/>
    </xf>
    <xf numFmtId="0" fontId="13" fillId="2" borderId="51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3" fillId="2" borderId="44" xfId="2" applyFont="1" applyFill="1" applyBorder="1" applyAlignment="1">
      <alignment horizontal="center" vertical="top" wrapText="1"/>
    </xf>
    <xf numFmtId="0" fontId="3" fillId="2" borderId="34" xfId="2" applyFont="1" applyFill="1" applyBorder="1" applyAlignment="1">
      <alignment horizontal="center" vertical="center" wrapText="1"/>
    </xf>
    <xf numFmtId="0" fontId="3" fillId="2" borderId="50" xfId="2" applyFont="1" applyFill="1" applyBorder="1" applyAlignment="1">
      <alignment horizontal="center" vertical="center" wrapText="1"/>
    </xf>
    <xf numFmtId="0" fontId="3" fillId="2" borderId="35" xfId="2" applyFont="1" applyFill="1" applyBorder="1" applyAlignment="1">
      <alignment horizontal="center" vertical="center" wrapText="1"/>
    </xf>
    <xf numFmtId="0" fontId="3" fillId="2" borderId="41" xfId="2" applyFont="1" applyFill="1" applyBorder="1" applyAlignment="1">
      <alignment horizontal="center" vertical="top" wrapText="1"/>
    </xf>
    <xf numFmtId="0" fontId="3" fillId="2" borderId="34" xfId="2" applyFont="1" applyFill="1" applyBorder="1" applyAlignment="1">
      <alignment horizontal="center" vertical="top" wrapText="1"/>
    </xf>
    <xf numFmtId="0" fontId="3" fillId="2" borderId="33" xfId="2" applyFont="1" applyFill="1" applyBorder="1" applyAlignment="1">
      <alignment horizontal="center" vertical="top" wrapText="1"/>
    </xf>
    <xf numFmtId="0" fontId="3" fillId="2" borderId="14" xfId="2" applyFont="1" applyFill="1" applyBorder="1" applyAlignment="1">
      <alignment horizontal="center" vertical="top" wrapText="1"/>
    </xf>
    <xf numFmtId="0" fontId="3" fillId="2" borderId="34" xfId="2" applyFont="1" applyFill="1" applyBorder="1" applyAlignment="1">
      <alignment horizontal="center" vertical="top" wrapText="1"/>
    </xf>
    <xf numFmtId="49" fontId="4" fillId="2" borderId="0" xfId="1" applyNumberFormat="1" applyFont="1" applyFill="1"/>
    <xf numFmtId="0" fontId="1" fillId="2" borderId="32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21" fillId="2" borderId="32" xfId="0" applyFont="1" applyFill="1" applyBorder="1"/>
    <xf numFmtId="0" fontId="3" fillId="2" borderId="27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17" fillId="2" borderId="0" xfId="2" applyFont="1" applyFill="1"/>
    <xf numFmtId="0" fontId="3" fillId="2" borderId="8" xfId="2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9" fontId="3" fillId="2" borderId="22" xfId="2" applyNumberFormat="1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167" fontId="3" fillId="2" borderId="32" xfId="2" applyNumberFormat="1" applyFont="1" applyFill="1" applyBorder="1" applyAlignment="1">
      <alignment horizontal="center" vertical="center"/>
    </xf>
    <xf numFmtId="0" fontId="1" fillId="2" borderId="32" xfId="2" applyFont="1" applyFill="1" applyBorder="1" applyAlignment="1">
      <alignment horizontal="center" vertical="center" wrapText="1"/>
    </xf>
    <xf numFmtId="0" fontId="1" fillId="2" borderId="22" xfId="2" applyFont="1" applyFill="1" applyBorder="1" applyAlignment="1">
      <alignment horizontal="center" vertical="center" wrapText="1"/>
    </xf>
    <xf numFmtId="0" fontId="17" fillId="2" borderId="0" xfId="2" applyFont="1" applyFill="1" applyAlignment="1">
      <alignment vertical="center"/>
    </xf>
    <xf numFmtId="0" fontId="24" fillId="2" borderId="0" xfId="2" applyFont="1" applyFill="1"/>
    <xf numFmtId="0" fontId="14" fillId="2" borderId="44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" fillId="2" borderId="11" xfId="2" applyFont="1" applyFill="1" applyBorder="1" applyAlignment="1">
      <alignment vertical="center" wrapText="1"/>
    </xf>
    <xf numFmtId="0" fontId="20" fillId="2" borderId="0" xfId="0" applyFont="1" applyFill="1" applyAlignment="1">
      <alignment horizontal="center" wrapText="1"/>
    </xf>
    <xf numFmtId="0" fontId="3" fillId="2" borderId="32" xfId="2" applyFont="1" applyFill="1" applyBorder="1" applyAlignment="1">
      <alignment vertical="center" wrapText="1"/>
    </xf>
    <xf numFmtId="0" fontId="1" fillId="2" borderId="61" xfId="0" applyFont="1" applyFill="1" applyBorder="1" applyAlignment="1">
      <alignment vertical="center" wrapText="1"/>
    </xf>
    <xf numFmtId="0" fontId="1" fillId="2" borderId="31" xfId="2" applyFont="1" applyFill="1" applyBorder="1" applyAlignment="1">
      <alignment vertical="center" wrapText="1"/>
    </xf>
    <xf numFmtId="0" fontId="1" fillId="2" borderId="40" xfId="2" applyFont="1" applyFill="1" applyBorder="1" applyAlignment="1">
      <alignment vertical="top" wrapText="1"/>
    </xf>
    <xf numFmtId="0" fontId="1" fillId="2" borderId="7" xfId="2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2" applyFont="1" applyFill="1" applyBorder="1" applyAlignment="1">
      <alignment vertical="top" wrapText="1"/>
    </xf>
    <xf numFmtId="0" fontId="1" fillId="2" borderId="61" xfId="2" applyFont="1" applyFill="1" applyBorder="1" applyAlignment="1">
      <alignment horizontal="center" vertical="top" wrapText="1"/>
    </xf>
    <xf numFmtId="49" fontId="1" fillId="2" borderId="0" xfId="2" applyNumberFormat="1" applyFont="1" applyFill="1" applyBorder="1" applyAlignment="1">
      <alignment wrapText="1"/>
    </xf>
    <xf numFmtId="0" fontId="1" fillId="2" borderId="0" xfId="2" applyFont="1" applyFill="1" applyBorder="1" applyAlignment="1">
      <alignment wrapText="1"/>
    </xf>
    <xf numFmtId="0" fontId="1" fillId="2" borderId="0" xfId="2" applyFont="1" applyFill="1" applyBorder="1"/>
    <xf numFmtId="0" fontId="22" fillId="2" borderId="0" xfId="2" applyFont="1" applyFill="1"/>
    <xf numFmtId="0" fontId="3" fillId="2" borderId="0" xfId="2" applyFont="1" applyFill="1"/>
    <xf numFmtId="49" fontId="3" fillId="2" borderId="0" xfId="2" applyNumberFormat="1" applyFont="1" applyFill="1"/>
    <xf numFmtId="0" fontId="25" fillId="2" borderId="0" xfId="0" applyFont="1" applyFill="1"/>
  </cellXfs>
  <cellStyles count="6">
    <cellStyle name="Excel Built-in Normal" xfId="2"/>
    <cellStyle name="TableStyleLight1" xfId="4"/>
    <cellStyle name="Денежный 2" xfId="3"/>
    <cellStyle name="Обычный" xfId="0" builtinId="0"/>
    <cellStyle name="Обычный 2" xfId="1"/>
    <cellStyle name="Пояснение" xfId="5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abSelected="1" zoomScale="90" zoomScaleNormal="90" zoomScaleSheetLayoutView="75" zoomScalePageLayoutView="90" workbookViewId="0">
      <selection activeCell="E8" sqref="E8:E9"/>
    </sheetView>
  </sheetViews>
  <sheetFormatPr defaultRowHeight="15" x14ac:dyDescent="0.25"/>
  <cols>
    <col min="1" max="1" width="4.5703125" style="238" customWidth="1"/>
    <col min="2" max="2" width="25" style="238" customWidth="1"/>
    <col min="3" max="3" width="13.140625" style="238" customWidth="1"/>
    <col min="4" max="5" width="10.7109375" style="238" customWidth="1"/>
    <col min="6" max="6" width="10.42578125" style="238" customWidth="1"/>
    <col min="7" max="7" width="12.7109375" style="238" customWidth="1"/>
    <col min="8" max="8" width="13" style="238" customWidth="1"/>
    <col min="9" max="9" width="16.7109375" style="238" customWidth="1"/>
    <col min="10" max="10" width="16.140625" style="238" customWidth="1"/>
    <col min="11" max="11" width="10.28515625" style="238" customWidth="1"/>
    <col min="12" max="12" width="17.42578125" style="238" customWidth="1"/>
    <col min="13" max="16384" width="9.140625" style="238"/>
  </cols>
  <sheetData>
    <row r="1" spans="1:13" ht="15.75" x14ac:dyDescent="0.25">
      <c r="A1" s="236"/>
      <c r="B1" s="236"/>
      <c r="C1" s="236"/>
      <c r="D1" s="236"/>
      <c r="E1" s="236"/>
      <c r="F1" s="237" t="s">
        <v>0</v>
      </c>
      <c r="G1" s="237"/>
      <c r="H1" s="237"/>
      <c r="I1" s="237"/>
      <c r="J1" s="237"/>
      <c r="K1" s="237"/>
      <c r="L1" s="237"/>
      <c r="M1" s="235"/>
    </row>
    <row r="2" spans="1:13" ht="15.75" x14ac:dyDescent="0.25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5"/>
    </row>
    <row r="3" spans="1:13" ht="15.75" x14ac:dyDescent="0.25">
      <c r="A3" s="239" t="s">
        <v>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0"/>
    </row>
    <row r="4" spans="1:13" ht="18.75" x14ac:dyDescent="0.3">
      <c r="A4" s="241" t="s">
        <v>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35"/>
    </row>
    <row r="5" spans="1:13" ht="15.75" x14ac:dyDescent="0.25">
      <c r="A5" s="242" t="s">
        <v>235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35"/>
    </row>
    <row r="6" spans="1:13" ht="15.75" x14ac:dyDescent="0.25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5"/>
    </row>
    <row r="7" spans="1:13" ht="15.75" x14ac:dyDescent="0.25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5"/>
    </row>
    <row r="8" spans="1:13" x14ac:dyDescent="0.25">
      <c r="A8" s="243" t="s">
        <v>91</v>
      </c>
      <c r="B8" s="243" t="s">
        <v>3</v>
      </c>
      <c r="C8" s="244" t="s">
        <v>87</v>
      </c>
      <c r="D8" s="245" t="s">
        <v>4</v>
      </c>
      <c r="E8" s="246" t="s">
        <v>5</v>
      </c>
      <c r="F8" s="246" t="s">
        <v>6</v>
      </c>
      <c r="G8" s="244" t="s">
        <v>7</v>
      </c>
      <c r="H8" s="243" t="s">
        <v>40</v>
      </c>
      <c r="I8" s="247" t="s">
        <v>90</v>
      </c>
      <c r="J8" s="248"/>
      <c r="K8" s="249" t="s">
        <v>8</v>
      </c>
      <c r="L8" s="244" t="s">
        <v>92</v>
      </c>
      <c r="M8" s="235"/>
    </row>
    <row r="9" spans="1:13" ht="159" customHeight="1" x14ac:dyDescent="0.25">
      <c r="A9" s="250"/>
      <c r="B9" s="250"/>
      <c r="C9" s="244"/>
      <c r="D9" s="251"/>
      <c r="E9" s="252"/>
      <c r="F9" s="252"/>
      <c r="G9" s="244"/>
      <c r="H9" s="250"/>
      <c r="I9" s="253" t="s">
        <v>88</v>
      </c>
      <c r="J9" s="253" t="s">
        <v>89</v>
      </c>
      <c r="K9" s="254"/>
      <c r="L9" s="244"/>
      <c r="M9" s="235"/>
    </row>
    <row r="10" spans="1:13" x14ac:dyDescent="0.25">
      <c r="A10" s="255">
        <v>1</v>
      </c>
      <c r="B10" s="255">
        <v>2</v>
      </c>
      <c r="C10" s="255">
        <v>3</v>
      </c>
      <c r="D10" s="255">
        <v>4</v>
      </c>
      <c r="E10" s="255">
        <v>5</v>
      </c>
      <c r="F10" s="256">
        <v>6</v>
      </c>
      <c r="G10" s="257">
        <v>7</v>
      </c>
      <c r="H10" s="257">
        <v>8</v>
      </c>
      <c r="I10" s="257">
        <v>9</v>
      </c>
      <c r="J10" s="257">
        <v>10</v>
      </c>
      <c r="K10" s="257">
        <v>11</v>
      </c>
      <c r="L10" s="253">
        <v>12</v>
      </c>
      <c r="M10" s="235"/>
    </row>
    <row r="11" spans="1:13" ht="102" x14ac:dyDescent="0.25">
      <c r="A11" s="147">
        <v>1</v>
      </c>
      <c r="B11" s="12" t="s">
        <v>56</v>
      </c>
      <c r="C11" s="10" t="s">
        <v>237</v>
      </c>
      <c r="D11" s="148" t="s">
        <v>185</v>
      </c>
      <c r="E11" s="148" t="s">
        <v>185</v>
      </c>
      <c r="F11" s="148" t="s">
        <v>186</v>
      </c>
      <c r="G11" s="148" t="s">
        <v>186</v>
      </c>
      <c r="H11" s="19">
        <f>F11/E11</f>
        <v>0.99893230834934876</v>
      </c>
      <c r="I11" s="19"/>
      <c r="J11" s="19"/>
      <c r="K11" s="149" t="s">
        <v>140</v>
      </c>
      <c r="L11" s="150"/>
      <c r="M11" s="258"/>
    </row>
    <row r="12" spans="1:13" x14ac:dyDescent="0.25">
      <c r="A12" s="147"/>
      <c r="B12" s="147" t="s">
        <v>9</v>
      </c>
      <c r="C12" s="151" t="s">
        <v>43</v>
      </c>
      <c r="D12" s="52">
        <v>500</v>
      </c>
      <c r="E12" s="52">
        <v>500</v>
      </c>
      <c r="F12" s="69">
        <v>500</v>
      </c>
      <c r="G12" s="70">
        <v>500</v>
      </c>
      <c r="H12" s="19">
        <v>1</v>
      </c>
      <c r="I12" s="19" t="s">
        <v>43</v>
      </c>
      <c r="J12" s="19" t="s">
        <v>43</v>
      </c>
      <c r="K12" s="149" t="s">
        <v>140</v>
      </c>
      <c r="L12" s="20"/>
      <c r="M12" s="235"/>
    </row>
    <row r="13" spans="1:13" x14ac:dyDescent="0.25">
      <c r="A13" s="147"/>
      <c r="B13" s="152" t="s">
        <v>10</v>
      </c>
      <c r="C13" s="153" t="s">
        <v>43</v>
      </c>
      <c r="D13" s="52">
        <v>14017.3</v>
      </c>
      <c r="E13" s="52">
        <v>14017.3</v>
      </c>
      <c r="F13" s="71">
        <v>14001.8</v>
      </c>
      <c r="G13" s="259">
        <v>14001.8</v>
      </c>
      <c r="H13" s="19">
        <v>0.999</v>
      </c>
      <c r="I13" s="19" t="s">
        <v>43</v>
      </c>
      <c r="J13" s="19" t="s">
        <v>43</v>
      </c>
      <c r="K13" s="149" t="s">
        <v>140</v>
      </c>
      <c r="L13" s="150"/>
      <c r="M13" s="235"/>
    </row>
    <row r="14" spans="1:13" ht="78.75" x14ac:dyDescent="0.25">
      <c r="A14" s="154" t="s">
        <v>104</v>
      </c>
      <c r="B14" s="7" t="s">
        <v>27</v>
      </c>
      <c r="C14" s="260" t="s">
        <v>238</v>
      </c>
      <c r="D14" s="64">
        <v>5</v>
      </c>
      <c r="E14" s="64">
        <v>5</v>
      </c>
      <c r="F14" s="72">
        <v>5</v>
      </c>
      <c r="G14" s="65">
        <v>5</v>
      </c>
      <c r="H14" s="19">
        <f t="shared" ref="H14:H58" si="0">F14/E14</f>
        <v>1</v>
      </c>
      <c r="I14" s="25" t="s">
        <v>144</v>
      </c>
      <c r="J14" s="261" t="s">
        <v>179</v>
      </c>
      <c r="K14" s="149" t="s">
        <v>140</v>
      </c>
      <c r="L14" s="20"/>
      <c r="M14" s="235"/>
    </row>
    <row r="15" spans="1:13" ht="76.5" x14ac:dyDescent="0.25">
      <c r="A15" s="154" t="s">
        <v>105</v>
      </c>
      <c r="B15" s="8" t="s">
        <v>45</v>
      </c>
      <c r="C15" s="260"/>
      <c r="D15" s="64">
        <v>15</v>
      </c>
      <c r="E15" s="64">
        <v>15</v>
      </c>
      <c r="F15" s="72">
        <v>15</v>
      </c>
      <c r="G15" s="65">
        <v>15</v>
      </c>
      <c r="H15" s="19">
        <f t="shared" si="0"/>
        <v>1</v>
      </c>
      <c r="I15" s="25" t="s">
        <v>145</v>
      </c>
      <c r="J15" s="262" t="s">
        <v>171</v>
      </c>
      <c r="K15" s="149" t="s">
        <v>140</v>
      </c>
      <c r="L15" s="20"/>
      <c r="M15" s="235"/>
    </row>
    <row r="16" spans="1:13" ht="102" x14ac:dyDescent="0.25">
      <c r="A16" s="155" t="s">
        <v>106</v>
      </c>
      <c r="B16" s="8" t="s">
        <v>47</v>
      </c>
      <c r="C16" s="263"/>
      <c r="D16" s="51">
        <v>25</v>
      </c>
      <c r="E16" s="51">
        <v>25</v>
      </c>
      <c r="F16" s="72">
        <v>25</v>
      </c>
      <c r="G16" s="65">
        <v>25</v>
      </c>
      <c r="H16" s="19">
        <f t="shared" si="0"/>
        <v>1</v>
      </c>
      <c r="I16" s="25" t="s">
        <v>144</v>
      </c>
      <c r="J16" s="31" t="s">
        <v>165</v>
      </c>
      <c r="K16" s="149" t="s">
        <v>140</v>
      </c>
      <c r="L16" s="20"/>
      <c r="M16" s="235"/>
    </row>
    <row r="17" spans="1:16" ht="127.5" customHeight="1" x14ac:dyDescent="0.25">
      <c r="A17" s="156" t="s">
        <v>107</v>
      </c>
      <c r="B17" s="8" t="s">
        <v>31</v>
      </c>
      <c r="C17" s="260"/>
      <c r="D17" s="64">
        <v>5</v>
      </c>
      <c r="E17" s="64">
        <v>5</v>
      </c>
      <c r="F17" s="72">
        <v>5</v>
      </c>
      <c r="G17" s="65">
        <v>5</v>
      </c>
      <c r="H17" s="2">
        <f t="shared" si="0"/>
        <v>1</v>
      </c>
      <c r="I17" s="25" t="s">
        <v>144</v>
      </c>
      <c r="J17" s="31" t="s">
        <v>192</v>
      </c>
      <c r="K17" s="149" t="s">
        <v>140</v>
      </c>
      <c r="L17" s="6"/>
      <c r="M17" s="235"/>
      <c r="N17" s="235"/>
      <c r="O17" s="235"/>
      <c r="P17" s="235"/>
    </row>
    <row r="18" spans="1:16" ht="28.5" x14ac:dyDescent="0.25">
      <c r="A18" s="156"/>
      <c r="B18" s="14" t="s">
        <v>11</v>
      </c>
      <c r="C18" s="260"/>
      <c r="D18" s="62">
        <v>50</v>
      </c>
      <c r="E18" s="62">
        <v>50</v>
      </c>
      <c r="F18" s="63">
        <v>50</v>
      </c>
      <c r="G18" s="63">
        <v>50</v>
      </c>
      <c r="H18" s="2">
        <f t="shared" si="0"/>
        <v>1</v>
      </c>
      <c r="I18" s="19" t="s">
        <v>43</v>
      </c>
      <c r="J18" s="19" t="s">
        <v>43</v>
      </c>
      <c r="K18" s="264"/>
      <c r="L18" s="6"/>
      <c r="M18" s="235"/>
      <c r="N18" s="235"/>
      <c r="O18" s="235"/>
      <c r="P18" s="235"/>
    </row>
    <row r="19" spans="1:16" ht="63.75" x14ac:dyDescent="0.25">
      <c r="A19" s="156" t="s">
        <v>108</v>
      </c>
      <c r="B19" s="9" t="s">
        <v>37</v>
      </c>
      <c r="C19" s="265" t="s">
        <v>239</v>
      </c>
      <c r="D19" s="64">
        <v>272</v>
      </c>
      <c r="E19" s="64">
        <v>272</v>
      </c>
      <c r="F19" s="65">
        <v>272</v>
      </c>
      <c r="G19" s="65">
        <v>272</v>
      </c>
      <c r="H19" s="2">
        <v>1</v>
      </c>
      <c r="I19" s="25" t="s">
        <v>146</v>
      </c>
      <c r="J19" s="34" t="s">
        <v>236</v>
      </c>
      <c r="K19" s="149" t="s">
        <v>140</v>
      </c>
      <c r="L19" s="6"/>
      <c r="M19" s="235"/>
      <c r="N19" s="235"/>
      <c r="O19" s="235"/>
      <c r="P19" s="235"/>
    </row>
    <row r="20" spans="1:16" x14ac:dyDescent="0.25">
      <c r="A20" s="157"/>
      <c r="B20" s="10" t="s">
        <v>10</v>
      </c>
      <c r="C20" s="266"/>
      <c r="D20" s="51">
        <v>272</v>
      </c>
      <c r="E20" s="64">
        <v>272</v>
      </c>
      <c r="F20" s="65">
        <v>272</v>
      </c>
      <c r="G20" s="65">
        <v>272</v>
      </c>
      <c r="H20" s="2">
        <f t="shared" si="0"/>
        <v>1</v>
      </c>
      <c r="I20" s="19" t="s">
        <v>43</v>
      </c>
      <c r="J20" s="19" t="s">
        <v>43</v>
      </c>
      <c r="K20" s="264"/>
      <c r="L20" s="6"/>
      <c r="M20" s="235"/>
      <c r="N20" s="235"/>
      <c r="O20" s="235"/>
      <c r="P20" s="235"/>
    </row>
    <row r="21" spans="1:16" ht="25.5" x14ac:dyDescent="0.25">
      <c r="A21" s="156"/>
      <c r="B21" s="267" t="s">
        <v>70</v>
      </c>
      <c r="C21" s="266"/>
      <c r="D21" s="64">
        <v>0</v>
      </c>
      <c r="E21" s="64">
        <v>0</v>
      </c>
      <c r="F21" s="51">
        <v>0</v>
      </c>
      <c r="G21" s="51">
        <v>0</v>
      </c>
      <c r="H21" s="2">
        <v>0</v>
      </c>
      <c r="I21" s="19" t="s">
        <v>43</v>
      </c>
      <c r="J21" s="19" t="s">
        <v>43</v>
      </c>
      <c r="K21" s="264"/>
      <c r="L21" s="6"/>
      <c r="M21" s="235"/>
      <c r="N21" s="235"/>
      <c r="O21" s="235"/>
      <c r="P21" s="235"/>
    </row>
    <row r="22" spans="1:16" ht="60" x14ac:dyDescent="0.25">
      <c r="A22" s="158" t="s">
        <v>109</v>
      </c>
      <c r="B22" s="11" t="s">
        <v>34</v>
      </c>
      <c r="C22" s="266"/>
      <c r="D22" s="54">
        <v>13032.3</v>
      </c>
      <c r="E22" s="54">
        <v>13032.3</v>
      </c>
      <c r="F22" s="54">
        <v>13019.2</v>
      </c>
      <c r="G22" s="80">
        <v>13019.2</v>
      </c>
      <c r="H22" s="2">
        <f t="shared" si="0"/>
        <v>0.99899480521473583</v>
      </c>
      <c r="I22" s="25" t="s">
        <v>146</v>
      </c>
      <c r="J22" s="28" t="s">
        <v>166</v>
      </c>
      <c r="K22" s="149" t="s">
        <v>140</v>
      </c>
      <c r="L22" s="6"/>
      <c r="M22" s="235"/>
      <c r="N22" s="235"/>
      <c r="O22" s="235"/>
      <c r="P22" s="268"/>
    </row>
    <row r="23" spans="1:16" ht="60" x14ac:dyDescent="0.25">
      <c r="A23" s="159" t="s">
        <v>110</v>
      </c>
      <c r="B23" s="11" t="s">
        <v>93</v>
      </c>
      <c r="C23" s="266"/>
      <c r="D23" s="55">
        <v>50</v>
      </c>
      <c r="E23" s="55">
        <v>50</v>
      </c>
      <c r="F23" s="79">
        <v>47.6</v>
      </c>
      <c r="G23" s="81">
        <v>47.6</v>
      </c>
      <c r="H23" s="19">
        <v>0.95199999999999996</v>
      </c>
      <c r="I23" s="25" t="s">
        <v>146</v>
      </c>
      <c r="J23" s="34" t="s">
        <v>187</v>
      </c>
      <c r="K23" s="149" t="s">
        <v>140</v>
      </c>
      <c r="L23" s="82" t="s">
        <v>198</v>
      </c>
      <c r="M23" s="235"/>
      <c r="N23" s="235"/>
      <c r="O23" s="235"/>
      <c r="P23" s="268"/>
    </row>
    <row r="24" spans="1:16" x14ac:dyDescent="0.25">
      <c r="A24" s="158"/>
      <c r="B24" s="15" t="s">
        <v>13</v>
      </c>
      <c r="C24" s="266"/>
      <c r="D24" s="66">
        <v>13354.3</v>
      </c>
      <c r="E24" s="66">
        <v>13354.3</v>
      </c>
      <c r="F24" s="54">
        <v>13338.8</v>
      </c>
      <c r="G24" s="54">
        <v>13338.8</v>
      </c>
      <c r="H24" s="2">
        <f t="shared" si="0"/>
        <v>0.99883932516118401</v>
      </c>
      <c r="I24" s="19" t="s">
        <v>43</v>
      </c>
      <c r="J24" s="19" t="s">
        <v>43</v>
      </c>
      <c r="K24" s="149" t="s">
        <v>140</v>
      </c>
      <c r="L24" s="6"/>
      <c r="M24" s="235"/>
      <c r="N24" s="235"/>
      <c r="O24" s="235"/>
      <c r="P24" s="268"/>
    </row>
    <row r="25" spans="1:16" ht="28.5" x14ac:dyDescent="0.25">
      <c r="A25" s="158"/>
      <c r="B25" s="16" t="s">
        <v>48</v>
      </c>
      <c r="C25" s="266"/>
      <c r="D25" s="67">
        <v>0</v>
      </c>
      <c r="E25" s="67">
        <v>0</v>
      </c>
      <c r="F25" s="67">
        <v>0</v>
      </c>
      <c r="G25" s="67">
        <v>0</v>
      </c>
      <c r="H25" s="2">
        <v>0</v>
      </c>
      <c r="I25" s="19" t="s">
        <v>43</v>
      </c>
      <c r="J25" s="19" t="s">
        <v>43</v>
      </c>
      <c r="K25" s="6"/>
      <c r="L25" s="6"/>
      <c r="M25" s="235"/>
      <c r="N25" s="235"/>
      <c r="O25" s="235"/>
      <c r="P25" s="268"/>
    </row>
    <row r="26" spans="1:16" x14ac:dyDescent="0.25">
      <c r="A26" s="158"/>
      <c r="B26" s="16" t="s">
        <v>10</v>
      </c>
      <c r="C26" s="269"/>
      <c r="D26" s="66">
        <v>13354.3</v>
      </c>
      <c r="E26" s="66">
        <v>13354.3</v>
      </c>
      <c r="F26" s="54">
        <v>13338.8</v>
      </c>
      <c r="G26" s="54">
        <v>13338.8</v>
      </c>
      <c r="H26" s="2">
        <f t="shared" si="0"/>
        <v>0.99883932516118401</v>
      </c>
      <c r="I26" s="19" t="s">
        <v>43</v>
      </c>
      <c r="J26" s="19" t="s">
        <v>43</v>
      </c>
      <c r="K26" s="149" t="s">
        <v>140</v>
      </c>
      <c r="L26" s="6"/>
      <c r="M26" s="235"/>
      <c r="N26" s="235"/>
      <c r="O26" s="235"/>
      <c r="P26" s="268"/>
    </row>
    <row r="27" spans="1:16" ht="60" x14ac:dyDescent="0.25">
      <c r="A27" s="160" t="s">
        <v>111</v>
      </c>
      <c r="B27" s="13" t="s">
        <v>44</v>
      </c>
      <c r="C27" s="270" t="s">
        <v>241</v>
      </c>
      <c r="D27" s="56">
        <v>613</v>
      </c>
      <c r="E27" s="56">
        <v>613</v>
      </c>
      <c r="F27" s="56">
        <v>613</v>
      </c>
      <c r="G27" s="56">
        <v>613</v>
      </c>
      <c r="H27" s="2">
        <f t="shared" si="0"/>
        <v>1</v>
      </c>
      <c r="I27" s="25" t="s">
        <v>147</v>
      </c>
      <c r="J27" s="28" t="s">
        <v>167</v>
      </c>
      <c r="K27" s="149" t="s">
        <v>140</v>
      </c>
      <c r="L27" s="6"/>
      <c r="M27" s="235"/>
      <c r="N27" s="235"/>
      <c r="O27" s="235"/>
      <c r="P27" s="235"/>
    </row>
    <row r="28" spans="1:16" ht="28.5" x14ac:dyDescent="0.25">
      <c r="A28" s="158"/>
      <c r="B28" s="16" t="s">
        <v>85</v>
      </c>
      <c r="C28" s="271"/>
      <c r="D28" s="56">
        <v>613</v>
      </c>
      <c r="E28" s="56">
        <v>613</v>
      </c>
      <c r="F28" s="56">
        <v>613</v>
      </c>
      <c r="G28" s="56">
        <v>613</v>
      </c>
      <c r="H28" s="2">
        <f>F28/E28</f>
        <v>1</v>
      </c>
      <c r="I28" s="19" t="s">
        <v>43</v>
      </c>
      <c r="J28" s="19" t="s">
        <v>43</v>
      </c>
      <c r="K28" s="6"/>
      <c r="L28" s="6"/>
      <c r="M28" s="235"/>
      <c r="N28" s="235"/>
      <c r="O28" s="235"/>
      <c r="P28" s="235"/>
    </row>
    <row r="29" spans="1:16" ht="216.75" x14ac:dyDescent="0.25">
      <c r="A29" s="158" t="s">
        <v>112</v>
      </c>
      <c r="B29" s="12" t="s">
        <v>62</v>
      </c>
      <c r="C29" s="272" t="s">
        <v>240</v>
      </c>
      <c r="D29" s="1">
        <v>500</v>
      </c>
      <c r="E29" s="1">
        <v>500</v>
      </c>
      <c r="F29" s="68">
        <v>500</v>
      </c>
      <c r="G29" s="68">
        <v>500</v>
      </c>
      <c r="H29" s="2">
        <v>1</v>
      </c>
      <c r="I29" s="25" t="s">
        <v>148</v>
      </c>
      <c r="J29" s="34" t="s">
        <v>197</v>
      </c>
      <c r="K29" s="149" t="s">
        <v>140</v>
      </c>
      <c r="L29" s="6"/>
      <c r="M29" s="235"/>
      <c r="N29" s="235"/>
      <c r="O29" s="235"/>
      <c r="P29" s="235"/>
    </row>
    <row r="30" spans="1:16" ht="42.75" x14ac:dyDescent="0.25">
      <c r="A30" s="147"/>
      <c r="B30" s="15" t="s">
        <v>254</v>
      </c>
      <c r="C30" s="272"/>
      <c r="D30" s="66">
        <v>500</v>
      </c>
      <c r="E30" s="66">
        <v>500</v>
      </c>
      <c r="F30" s="68">
        <v>500</v>
      </c>
      <c r="G30" s="68">
        <v>500</v>
      </c>
      <c r="H30" s="2">
        <f t="shared" si="0"/>
        <v>1</v>
      </c>
      <c r="I30" s="19" t="s">
        <v>43</v>
      </c>
      <c r="J30" s="19" t="s">
        <v>43</v>
      </c>
      <c r="K30" s="149" t="s">
        <v>140</v>
      </c>
      <c r="L30" s="6"/>
      <c r="M30" s="235"/>
      <c r="N30" s="235"/>
      <c r="O30" s="235"/>
      <c r="P30" s="235"/>
    </row>
    <row r="31" spans="1:16" ht="102" x14ac:dyDescent="0.25">
      <c r="A31" s="161" t="s">
        <v>21</v>
      </c>
      <c r="B31" s="12" t="s">
        <v>49</v>
      </c>
      <c r="C31" s="147" t="s">
        <v>237</v>
      </c>
      <c r="D31" s="1">
        <v>400</v>
      </c>
      <c r="E31" s="1">
        <v>400</v>
      </c>
      <c r="F31" s="1">
        <v>399.9</v>
      </c>
      <c r="G31" s="1">
        <v>399.9</v>
      </c>
      <c r="H31" s="2">
        <f t="shared" si="0"/>
        <v>0.99974999999999992</v>
      </c>
      <c r="I31" s="19"/>
      <c r="J31" s="19"/>
      <c r="K31" s="149" t="s">
        <v>140</v>
      </c>
      <c r="L31" s="3"/>
      <c r="M31" s="235"/>
      <c r="N31" s="235"/>
    </row>
    <row r="32" spans="1:16" ht="25.5" x14ac:dyDescent="0.25">
      <c r="A32" s="161"/>
      <c r="B32" s="147" t="s">
        <v>10</v>
      </c>
      <c r="C32" s="162"/>
      <c r="D32" s="1">
        <v>400</v>
      </c>
      <c r="E32" s="1">
        <v>400</v>
      </c>
      <c r="F32" s="1">
        <v>399.9</v>
      </c>
      <c r="G32" s="1">
        <v>399.9</v>
      </c>
      <c r="H32" s="2">
        <f t="shared" si="0"/>
        <v>0.99974999999999992</v>
      </c>
      <c r="I32" s="19" t="s">
        <v>43</v>
      </c>
      <c r="J32" s="19" t="s">
        <v>43</v>
      </c>
      <c r="K32" s="6" t="s">
        <v>79</v>
      </c>
      <c r="L32" s="3"/>
      <c r="M32" s="235"/>
      <c r="N32" s="235"/>
    </row>
    <row r="33" spans="1:22" ht="114.75" x14ac:dyDescent="0.25">
      <c r="A33" s="273"/>
      <c r="B33" s="274" t="s">
        <v>255</v>
      </c>
      <c r="C33" s="147" t="s">
        <v>237</v>
      </c>
      <c r="D33" s="1">
        <v>400</v>
      </c>
      <c r="E33" s="1">
        <v>400</v>
      </c>
      <c r="F33" s="1">
        <v>399.9</v>
      </c>
      <c r="G33" s="1">
        <v>399.9</v>
      </c>
      <c r="H33" s="2">
        <f t="shared" ref="H33" si="1">F33/E33</f>
        <v>0.99974999999999992</v>
      </c>
      <c r="I33" s="275"/>
      <c r="J33" s="275"/>
      <c r="K33" s="276"/>
      <c r="L33" s="277"/>
      <c r="M33" s="235"/>
      <c r="N33" s="235"/>
    </row>
    <row r="34" spans="1:22" ht="102" x14ac:dyDescent="0.25">
      <c r="A34" s="161" t="s">
        <v>113</v>
      </c>
      <c r="B34" s="163" t="s">
        <v>94</v>
      </c>
      <c r="C34" s="164" t="s">
        <v>84</v>
      </c>
      <c r="D34" s="52">
        <v>10</v>
      </c>
      <c r="E34" s="52">
        <v>10</v>
      </c>
      <c r="F34" s="52">
        <v>10</v>
      </c>
      <c r="G34" s="52">
        <v>10</v>
      </c>
      <c r="H34" s="2">
        <f t="shared" si="0"/>
        <v>1</v>
      </c>
      <c r="I34" s="26" t="s">
        <v>149</v>
      </c>
      <c r="J34" s="78" t="s">
        <v>189</v>
      </c>
      <c r="K34" s="149" t="s">
        <v>140</v>
      </c>
      <c r="L34" s="3"/>
      <c r="M34" s="235"/>
      <c r="N34" s="278"/>
    </row>
    <row r="35" spans="1:22" ht="127.5" x14ac:dyDescent="0.25">
      <c r="A35" s="161" t="s">
        <v>114</v>
      </c>
      <c r="B35" s="163" t="s">
        <v>95</v>
      </c>
      <c r="C35" s="165"/>
      <c r="D35" s="52">
        <v>7</v>
      </c>
      <c r="E35" s="52">
        <v>7</v>
      </c>
      <c r="F35" s="52">
        <v>7</v>
      </c>
      <c r="G35" s="52">
        <v>7</v>
      </c>
      <c r="H35" s="2">
        <f t="shared" si="0"/>
        <v>1</v>
      </c>
      <c r="I35" s="26" t="s">
        <v>150</v>
      </c>
      <c r="J35" s="26" t="s">
        <v>176</v>
      </c>
      <c r="K35" s="6" t="s">
        <v>141</v>
      </c>
      <c r="L35" s="3"/>
      <c r="M35" s="235"/>
      <c r="N35" s="235"/>
    </row>
    <row r="36" spans="1:22" ht="140.25" x14ac:dyDescent="0.25">
      <c r="A36" s="161" t="s">
        <v>115</v>
      </c>
      <c r="B36" s="163" t="s">
        <v>172</v>
      </c>
      <c r="C36" s="165"/>
      <c r="D36" s="52">
        <v>180</v>
      </c>
      <c r="E36" s="52">
        <v>180</v>
      </c>
      <c r="F36" s="52">
        <v>180</v>
      </c>
      <c r="G36" s="52">
        <v>180</v>
      </c>
      <c r="H36" s="2">
        <f t="shared" si="0"/>
        <v>1</v>
      </c>
      <c r="I36" s="26" t="s">
        <v>151</v>
      </c>
      <c r="J36" s="33" t="s">
        <v>177</v>
      </c>
      <c r="K36" s="6" t="s">
        <v>141</v>
      </c>
      <c r="L36" s="3"/>
      <c r="M36" s="235"/>
      <c r="N36" s="235"/>
    </row>
    <row r="37" spans="1:22" ht="144" x14ac:dyDescent="0.25">
      <c r="A37" s="161" t="s">
        <v>116</v>
      </c>
      <c r="B37" s="163" t="s">
        <v>96</v>
      </c>
      <c r="C37" s="165"/>
      <c r="D37" s="52">
        <v>31.3</v>
      </c>
      <c r="E37" s="52">
        <v>31.3</v>
      </c>
      <c r="F37" s="52">
        <v>31.2</v>
      </c>
      <c r="G37" s="52">
        <v>31.2</v>
      </c>
      <c r="H37" s="2">
        <f t="shared" si="0"/>
        <v>0.99680511182108622</v>
      </c>
      <c r="I37" s="26" t="s">
        <v>151</v>
      </c>
      <c r="J37" s="29" t="s">
        <v>168</v>
      </c>
      <c r="K37" s="6" t="s">
        <v>141</v>
      </c>
      <c r="L37" s="3"/>
      <c r="M37" s="235"/>
      <c r="N37" s="235"/>
    </row>
    <row r="38" spans="1:22" ht="191.25" x14ac:dyDescent="0.25">
      <c r="A38" s="161" t="s">
        <v>117</v>
      </c>
      <c r="B38" s="163" t="s">
        <v>97</v>
      </c>
      <c r="C38" s="165"/>
      <c r="D38" s="52">
        <v>7.5</v>
      </c>
      <c r="E38" s="52">
        <v>7.5</v>
      </c>
      <c r="F38" s="52">
        <v>7.5</v>
      </c>
      <c r="G38" s="52">
        <v>7.5</v>
      </c>
      <c r="H38" s="2">
        <f t="shared" si="0"/>
        <v>1</v>
      </c>
      <c r="I38" s="26" t="s">
        <v>151</v>
      </c>
      <c r="J38" s="78" t="s">
        <v>190</v>
      </c>
      <c r="K38" s="149" t="s">
        <v>140</v>
      </c>
      <c r="L38" s="3"/>
      <c r="M38" s="235"/>
      <c r="N38" s="235"/>
    </row>
    <row r="39" spans="1:22" ht="331.5" x14ac:dyDescent="0.25">
      <c r="A39" s="161" t="s">
        <v>118</v>
      </c>
      <c r="B39" s="163" t="s">
        <v>98</v>
      </c>
      <c r="C39" s="165"/>
      <c r="D39" s="52">
        <v>43</v>
      </c>
      <c r="E39" s="52">
        <v>43</v>
      </c>
      <c r="F39" s="52">
        <v>43</v>
      </c>
      <c r="G39" s="52" t="s">
        <v>188</v>
      </c>
      <c r="H39" s="2">
        <f t="shared" si="0"/>
        <v>1</v>
      </c>
      <c r="I39" s="26" t="s">
        <v>151</v>
      </c>
      <c r="J39" s="78" t="s">
        <v>203</v>
      </c>
      <c r="K39" s="149" t="s">
        <v>140</v>
      </c>
      <c r="L39" s="3"/>
      <c r="M39" s="235"/>
      <c r="N39" s="235"/>
    </row>
    <row r="40" spans="1:22" ht="280.5" x14ac:dyDescent="0.25">
      <c r="A40" s="161" t="s">
        <v>119</v>
      </c>
      <c r="B40" s="163" t="s">
        <v>99</v>
      </c>
      <c r="C40" s="165"/>
      <c r="D40" s="52">
        <v>8</v>
      </c>
      <c r="E40" s="52">
        <v>8</v>
      </c>
      <c r="F40" s="52">
        <v>8</v>
      </c>
      <c r="G40" s="52">
        <v>8</v>
      </c>
      <c r="H40" s="2">
        <f t="shared" si="0"/>
        <v>1</v>
      </c>
      <c r="I40" s="26" t="s">
        <v>151</v>
      </c>
      <c r="J40" s="78" t="s">
        <v>191</v>
      </c>
      <c r="K40" s="6" t="s">
        <v>141</v>
      </c>
      <c r="L40" s="3"/>
      <c r="M40" s="235"/>
      <c r="N40" s="235"/>
    </row>
    <row r="41" spans="1:22" ht="191.25" x14ac:dyDescent="0.25">
      <c r="A41" s="161" t="s">
        <v>120</v>
      </c>
      <c r="B41" s="163" t="s">
        <v>100</v>
      </c>
      <c r="C41" s="165"/>
      <c r="D41" s="53">
        <v>72</v>
      </c>
      <c r="E41" s="53">
        <v>72</v>
      </c>
      <c r="F41" s="53">
        <v>72</v>
      </c>
      <c r="G41" s="53">
        <v>72</v>
      </c>
      <c r="H41" s="2">
        <f t="shared" si="0"/>
        <v>1</v>
      </c>
      <c r="I41" s="26" t="s">
        <v>151</v>
      </c>
      <c r="J41" s="33" t="s">
        <v>178</v>
      </c>
      <c r="K41" s="6" t="s">
        <v>141</v>
      </c>
      <c r="L41" s="3"/>
      <c r="M41" s="235"/>
      <c r="N41" s="235"/>
    </row>
    <row r="42" spans="1:22" ht="89.25" x14ac:dyDescent="0.25">
      <c r="A42" s="166" t="s">
        <v>121</v>
      </c>
      <c r="B42" s="167" t="s">
        <v>101</v>
      </c>
      <c r="C42" s="168"/>
      <c r="D42" s="51">
        <v>41.2</v>
      </c>
      <c r="E42" s="51">
        <v>41.2</v>
      </c>
      <c r="F42" s="51">
        <v>41.2</v>
      </c>
      <c r="G42" s="51">
        <v>41.2</v>
      </c>
      <c r="H42" s="2">
        <f t="shared" si="0"/>
        <v>1</v>
      </c>
      <c r="I42" s="26" t="s">
        <v>151</v>
      </c>
      <c r="J42" s="29" t="s">
        <v>193</v>
      </c>
      <c r="K42" s="6" t="s">
        <v>141</v>
      </c>
      <c r="L42" s="3"/>
      <c r="M42" s="235"/>
      <c r="N42" s="235"/>
    </row>
    <row r="43" spans="1:22" ht="102" x14ac:dyDescent="0.4">
      <c r="A43" s="158" t="s">
        <v>22</v>
      </c>
      <c r="B43" s="12" t="s">
        <v>50</v>
      </c>
      <c r="C43" s="147" t="s">
        <v>237</v>
      </c>
      <c r="D43" s="1">
        <v>300</v>
      </c>
      <c r="E43" s="1">
        <v>300</v>
      </c>
      <c r="F43" s="1">
        <v>294</v>
      </c>
      <c r="G43" s="1">
        <v>294</v>
      </c>
      <c r="H43" s="2">
        <f t="shared" si="0"/>
        <v>0.98</v>
      </c>
      <c r="I43" s="19"/>
      <c r="J43" s="19"/>
      <c r="K43" s="169"/>
      <c r="L43" s="151"/>
      <c r="M43" s="235"/>
      <c r="N43" s="235"/>
      <c r="O43" s="235"/>
      <c r="P43" s="279"/>
      <c r="Q43" s="279"/>
      <c r="R43" s="279"/>
      <c r="S43" s="279"/>
      <c r="T43" s="279"/>
      <c r="U43" s="279"/>
      <c r="V43" s="279"/>
    </row>
    <row r="44" spans="1:22" ht="26.25" x14ac:dyDescent="0.4">
      <c r="A44" s="170"/>
      <c r="B44" s="171" t="s">
        <v>10</v>
      </c>
      <c r="C44" s="172"/>
      <c r="D44" s="51">
        <v>300</v>
      </c>
      <c r="E44" s="51">
        <v>300</v>
      </c>
      <c r="F44" s="1">
        <v>294</v>
      </c>
      <c r="G44" s="1">
        <v>294</v>
      </c>
      <c r="H44" s="2">
        <f t="shared" si="0"/>
        <v>0.98</v>
      </c>
      <c r="I44" s="19"/>
      <c r="J44" s="19"/>
      <c r="K44" s="169"/>
      <c r="L44" s="3"/>
      <c r="M44" s="235"/>
      <c r="N44" s="235"/>
      <c r="O44" s="235"/>
      <c r="P44" s="279"/>
      <c r="Q44" s="279"/>
      <c r="R44" s="279"/>
      <c r="S44" s="279"/>
      <c r="T44" s="279"/>
      <c r="U44" s="279"/>
      <c r="V44" s="279"/>
    </row>
    <row r="45" spans="1:22" x14ac:dyDescent="0.25">
      <c r="A45" s="170"/>
      <c r="B45" s="173" t="s">
        <v>39</v>
      </c>
      <c r="C45" s="174"/>
      <c r="D45" s="175">
        <v>240</v>
      </c>
      <c r="E45" s="175">
        <v>240</v>
      </c>
      <c r="F45" s="1">
        <v>234</v>
      </c>
      <c r="G45" s="1">
        <v>234</v>
      </c>
      <c r="H45" s="2">
        <f t="shared" si="0"/>
        <v>0.97499999999999998</v>
      </c>
      <c r="I45" s="19"/>
      <c r="J45" s="19"/>
      <c r="K45" s="169"/>
      <c r="L45" s="3"/>
      <c r="M45" s="235"/>
      <c r="N45" s="235"/>
      <c r="O45" s="235"/>
      <c r="P45" s="235"/>
      <c r="Q45" s="235"/>
      <c r="R45" s="235"/>
      <c r="S45" s="235"/>
      <c r="T45" s="235"/>
      <c r="U45" s="235"/>
      <c r="V45" s="235"/>
    </row>
    <row r="46" spans="1:22" x14ac:dyDescent="0.25">
      <c r="A46" s="170"/>
      <c r="B46" s="173" t="s">
        <v>38</v>
      </c>
      <c r="C46" s="174"/>
      <c r="D46" s="50">
        <v>0</v>
      </c>
      <c r="E46" s="50">
        <v>0</v>
      </c>
      <c r="F46" s="1">
        <v>0</v>
      </c>
      <c r="G46" s="1">
        <v>0</v>
      </c>
      <c r="H46" s="2">
        <v>0</v>
      </c>
      <c r="I46" s="19"/>
      <c r="J46" s="19"/>
      <c r="K46" s="169"/>
      <c r="L46" s="3"/>
      <c r="M46" s="235"/>
      <c r="N46" s="235"/>
      <c r="O46" s="235"/>
      <c r="P46" s="235"/>
      <c r="Q46" s="235"/>
      <c r="R46" s="235"/>
      <c r="S46" s="235"/>
      <c r="T46" s="235"/>
      <c r="U46" s="235"/>
      <c r="V46" s="235"/>
    </row>
    <row r="47" spans="1:22" ht="25.5" x14ac:dyDescent="0.25">
      <c r="A47" s="176"/>
      <c r="B47" s="177" t="s">
        <v>69</v>
      </c>
      <c r="C47" s="178"/>
      <c r="D47" s="179">
        <v>60</v>
      </c>
      <c r="E47" s="179">
        <v>60</v>
      </c>
      <c r="F47" s="1">
        <v>60</v>
      </c>
      <c r="G47" s="1">
        <v>60</v>
      </c>
      <c r="H47" s="2">
        <f t="shared" si="0"/>
        <v>1</v>
      </c>
      <c r="I47" s="19"/>
      <c r="J47" s="19"/>
      <c r="K47" s="180"/>
      <c r="L47" s="3"/>
      <c r="M47" s="235"/>
      <c r="N47" s="235"/>
      <c r="O47" s="235"/>
      <c r="P47" s="235"/>
      <c r="Q47" s="235"/>
      <c r="R47" s="235"/>
      <c r="S47" s="235"/>
      <c r="T47" s="235"/>
      <c r="U47" s="235"/>
      <c r="V47" s="235"/>
    </row>
    <row r="48" spans="1:22" ht="76.5" x14ac:dyDescent="0.25">
      <c r="A48" s="181"/>
      <c r="B48" s="182" t="s">
        <v>78</v>
      </c>
      <c r="C48" s="183" t="s">
        <v>237</v>
      </c>
      <c r="D48" s="51">
        <v>10</v>
      </c>
      <c r="E48" s="51">
        <v>10</v>
      </c>
      <c r="F48" s="1">
        <v>10</v>
      </c>
      <c r="G48" s="1">
        <v>10</v>
      </c>
      <c r="H48" s="2">
        <f t="shared" si="0"/>
        <v>1</v>
      </c>
      <c r="I48" s="280" t="s">
        <v>152</v>
      </c>
      <c r="J48" s="19"/>
      <c r="K48" s="149" t="s">
        <v>140</v>
      </c>
      <c r="L48" s="6"/>
      <c r="M48" s="235"/>
      <c r="N48" s="235"/>
      <c r="O48" s="235"/>
      <c r="P48" s="235"/>
      <c r="Q48" s="235"/>
      <c r="R48" s="235"/>
      <c r="S48" s="235"/>
      <c r="T48" s="235"/>
      <c r="U48" s="235"/>
      <c r="V48" s="235"/>
    </row>
    <row r="49" spans="1:22" ht="90" x14ac:dyDescent="0.25">
      <c r="A49" s="181"/>
      <c r="B49" s="182" t="s">
        <v>63</v>
      </c>
      <c r="C49" s="184"/>
      <c r="D49" s="51">
        <v>74</v>
      </c>
      <c r="E49" s="51">
        <v>74</v>
      </c>
      <c r="F49" s="1">
        <v>74</v>
      </c>
      <c r="G49" s="1">
        <v>74</v>
      </c>
      <c r="H49" s="2">
        <f t="shared" si="0"/>
        <v>1</v>
      </c>
      <c r="I49" s="281"/>
      <c r="J49" s="30" t="s">
        <v>169</v>
      </c>
      <c r="K49" s="149" t="s">
        <v>140</v>
      </c>
      <c r="L49" s="6"/>
      <c r="M49" s="235"/>
      <c r="N49" s="235"/>
      <c r="O49" s="235"/>
      <c r="P49" s="235"/>
      <c r="Q49" s="235"/>
      <c r="R49" s="235"/>
      <c r="S49" s="235"/>
      <c r="T49" s="235"/>
      <c r="U49" s="235"/>
      <c r="V49" s="235"/>
    </row>
    <row r="50" spans="1:22" ht="191.25" x14ac:dyDescent="0.25">
      <c r="A50" s="181"/>
      <c r="B50" s="182" t="s">
        <v>81</v>
      </c>
      <c r="C50" s="184"/>
      <c r="D50" s="51">
        <v>96</v>
      </c>
      <c r="E50" s="51">
        <v>102</v>
      </c>
      <c r="F50" s="1">
        <v>96</v>
      </c>
      <c r="G50" s="1">
        <v>96</v>
      </c>
      <c r="H50" s="2">
        <f t="shared" si="0"/>
        <v>0.94117647058823528</v>
      </c>
      <c r="I50" s="26" t="s">
        <v>153</v>
      </c>
      <c r="J50" s="34" t="s">
        <v>199</v>
      </c>
      <c r="K50" s="149" t="s">
        <v>140</v>
      </c>
      <c r="L50" s="82" t="s">
        <v>198</v>
      </c>
      <c r="M50" s="235"/>
      <c r="N50" s="235"/>
      <c r="O50" s="235"/>
      <c r="P50" s="235"/>
      <c r="Q50" s="235"/>
      <c r="R50" s="235"/>
      <c r="S50" s="235"/>
      <c r="T50" s="235"/>
      <c r="U50" s="235"/>
      <c r="V50" s="235"/>
    </row>
    <row r="51" spans="1:22" ht="154.5" customHeight="1" x14ac:dyDescent="0.25">
      <c r="A51" s="181"/>
      <c r="B51" s="182" t="s">
        <v>51</v>
      </c>
      <c r="C51" s="185"/>
      <c r="D51" s="51">
        <v>41</v>
      </c>
      <c r="E51" s="51">
        <v>35</v>
      </c>
      <c r="F51" s="1">
        <v>35</v>
      </c>
      <c r="G51" s="1">
        <v>35</v>
      </c>
      <c r="H51" s="2">
        <f t="shared" si="0"/>
        <v>1</v>
      </c>
      <c r="I51" s="26" t="s">
        <v>154</v>
      </c>
      <c r="J51" s="34" t="s">
        <v>200</v>
      </c>
      <c r="K51" s="149" t="s">
        <v>140</v>
      </c>
      <c r="L51" s="6"/>
      <c r="M51" s="235"/>
      <c r="N51" s="235"/>
      <c r="O51" s="235"/>
      <c r="P51" s="235"/>
      <c r="Q51" s="235"/>
      <c r="R51" s="235"/>
      <c r="S51" s="235"/>
      <c r="T51" s="235"/>
      <c r="U51" s="235"/>
      <c r="V51" s="235"/>
    </row>
    <row r="52" spans="1:22" ht="127.5" x14ac:dyDescent="0.25">
      <c r="A52" s="186"/>
      <c r="B52" s="173" t="s">
        <v>64</v>
      </c>
      <c r="C52" s="282" t="s">
        <v>246</v>
      </c>
      <c r="D52" s="187">
        <v>0</v>
      </c>
      <c r="E52" s="187">
        <v>19</v>
      </c>
      <c r="F52" s="1">
        <v>19</v>
      </c>
      <c r="G52" s="1">
        <v>19</v>
      </c>
      <c r="H52" s="2">
        <f t="shared" si="0"/>
        <v>1</v>
      </c>
      <c r="I52" s="26" t="s">
        <v>155</v>
      </c>
      <c r="J52" s="34" t="s">
        <v>181</v>
      </c>
      <c r="K52" s="188" t="s">
        <v>180</v>
      </c>
      <c r="L52" s="6"/>
      <c r="M52" s="235"/>
      <c r="N52" s="235"/>
      <c r="O52" s="235"/>
      <c r="P52" s="235"/>
      <c r="Q52" s="235"/>
      <c r="R52" s="235"/>
      <c r="S52" s="235"/>
      <c r="T52" s="235"/>
      <c r="U52" s="235"/>
      <c r="V52" s="235"/>
    </row>
    <row r="53" spans="1:22" ht="255" x14ac:dyDescent="0.25">
      <c r="A53" s="189"/>
      <c r="B53" s="182" t="s">
        <v>52</v>
      </c>
      <c r="C53" s="6" t="s">
        <v>239</v>
      </c>
      <c r="D53" s="61">
        <v>60</v>
      </c>
      <c r="E53" s="61">
        <v>60</v>
      </c>
      <c r="F53" s="1">
        <v>60</v>
      </c>
      <c r="G53" s="1">
        <v>60</v>
      </c>
      <c r="H53" s="2">
        <f t="shared" si="0"/>
        <v>1</v>
      </c>
      <c r="I53" s="27" t="s">
        <v>156</v>
      </c>
      <c r="J53" s="34" t="s">
        <v>201</v>
      </c>
      <c r="K53" s="149" t="s">
        <v>140</v>
      </c>
      <c r="L53" s="6"/>
      <c r="P53" s="283"/>
    </row>
    <row r="54" spans="1:22" ht="51" x14ac:dyDescent="0.25">
      <c r="A54" s="157" t="s">
        <v>23</v>
      </c>
      <c r="B54" s="190" t="s">
        <v>42</v>
      </c>
      <c r="C54" s="18" t="s">
        <v>243</v>
      </c>
      <c r="D54" s="191" t="s">
        <v>194</v>
      </c>
      <c r="E54" s="191" t="s">
        <v>194</v>
      </c>
      <c r="F54" s="192">
        <v>6234.7</v>
      </c>
      <c r="G54" s="192">
        <v>6234.7</v>
      </c>
      <c r="H54" s="193">
        <f t="shared" si="0"/>
        <v>0.9893365492946572</v>
      </c>
      <c r="I54" s="194"/>
      <c r="J54" s="194"/>
      <c r="K54" s="195"/>
      <c r="L54" s="196"/>
    </row>
    <row r="55" spans="1:22" x14ac:dyDescent="0.25">
      <c r="A55" s="4"/>
      <c r="B55" s="17" t="s">
        <v>10</v>
      </c>
      <c r="C55" s="18"/>
      <c r="D55" s="59" t="s">
        <v>194</v>
      </c>
      <c r="E55" s="59" t="s">
        <v>194</v>
      </c>
      <c r="F55" s="35">
        <v>6234.7</v>
      </c>
      <c r="G55" s="35">
        <v>6234.7</v>
      </c>
      <c r="H55" s="36">
        <f t="shared" si="0"/>
        <v>0.9893365492946572</v>
      </c>
      <c r="I55" s="36" t="s">
        <v>43</v>
      </c>
      <c r="J55" s="36" t="s">
        <v>43</v>
      </c>
      <c r="K55" s="37"/>
      <c r="L55" s="38"/>
    </row>
    <row r="56" spans="1:22" ht="72" customHeight="1" x14ac:dyDescent="0.25">
      <c r="A56" s="5"/>
      <c r="B56" s="83" t="s">
        <v>65</v>
      </c>
      <c r="C56" s="18" t="s">
        <v>243</v>
      </c>
      <c r="D56" s="60" t="s">
        <v>195</v>
      </c>
      <c r="E56" s="60" t="s">
        <v>195</v>
      </c>
      <c r="F56" s="39">
        <v>5393.3</v>
      </c>
      <c r="G56" s="39">
        <v>5393.3</v>
      </c>
      <c r="H56" s="36">
        <f t="shared" si="0"/>
        <v>1</v>
      </c>
      <c r="I56" s="40" t="s">
        <v>43</v>
      </c>
      <c r="J56" s="40" t="s">
        <v>43</v>
      </c>
      <c r="K56" s="41"/>
      <c r="L56" s="42"/>
    </row>
    <row r="57" spans="1:22" ht="63.75" x14ac:dyDescent="0.25">
      <c r="A57" s="5"/>
      <c r="B57" s="84" t="s">
        <v>66</v>
      </c>
      <c r="C57" s="284" t="s">
        <v>244</v>
      </c>
      <c r="D57" s="57" t="s">
        <v>83</v>
      </c>
      <c r="E57" s="57" t="s">
        <v>83</v>
      </c>
      <c r="F57" s="43">
        <v>299.2</v>
      </c>
      <c r="G57" s="43">
        <v>299.2</v>
      </c>
      <c r="H57" s="36">
        <f t="shared" si="0"/>
        <v>0.99733333333333329</v>
      </c>
      <c r="I57" s="36" t="s">
        <v>43</v>
      </c>
      <c r="J57" s="36" t="s">
        <v>43</v>
      </c>
      <c r="K57" s="37"/>
      <c r="L57" s="38"/>
    </row>
    <row r="58" spans="1:22" ht="76.5" x14ac:dyDescent="0.25">
      <c r="A58" s="5"/>
      <c r="B58" s="85" t="s">
        <v>67</v>
      </c>
      <c r="C58" s="284" t="s">
        <v>245</v>
      </c>
      <c r="D58" s="57" t="s">
        <v>196</v>
      </c>
      <c r="E58" s="57" t="s">
        <v>196</v>
      </c>
      <c r="F58" s="44">
        <v>383.6</v>
      </c>
      <c r="G58" s="44">
        <v>383.6</v>
      </c>
      <c r="H58" s="36">
        <f t="shared" si="0"/>
        <v>1</v>
      </c>
      <c r="I58" s="36" t="s">
        <v>43</v>
      </c>
      <c r="J58" s="36" t="s">
        <v>43</v>
      </c>
      <c r="K58" s="37"/>
      <c r="L58" s="38"/>
    </row>
    <row r="59" spans="1:22" ht="38.25" x14ac:dyDescent="0.25">
      <c r="A59" s="5"/>
      <c r="B59" s="85" t="s">
        <v>68</v>
      </c>
      <c r="C59" s="284" t="s">
        <v>242</v>
      </c>
      <c r="D59" s="58" t="s">
        <v>164</v>
      </c>
      <c r="E59" s="58" t="s">
        <v>164</v>
      </c>
      <c r="F59" s="45">
        <v>158.6</v>
      </c>
      <c r="G59" s="45">
        <v>158.6</v>
      </c>
      <c r="H59" s="36">
        <f>F59/E59</f>
        <v>0.7048888888888889</v>
      </c>
      <c r="I59" s="36" t="s">
        <v>43</v>
      </c>
      <c r="J59" s="36" t="s">
        <v>43</v>
      </c>
      <c r="K59" s="77"/>
      <c r="L59" s="46"/>
    </row>
    <row r="60" spans="1:22" ht="127.5" x14ac:dyDescent="0.25">
      <c r="A60" s="197" t="s">
        <v>122</v>
      </c>
      <c r="B60" s="90" t="s">
        <v>73</v>
      </c>
      <c r="C60" s="91" t="s">
        <v>16</v>
      </c>
      <c r="D60" s="92">
        <v>5.8</v>
      </c>
      <c r="E60" s="92">
        <v>5.8</v>
      </c>
      <c r="F60" s="93">
        <v>1.8</v>
      </c>
      <c r="G60" s="94">
        <v>1.8</v>
      </c>
      <c r="H60" s="36">
        <f>F60/E60</f>
        <v>0.31034482758620691</v>
      </c>
      <c r="I60" s="95" t="s">
        <v>143</v>
      </c>
      <c r="J60" s="95" t="s">
        <v>182</v>
      </c>
      <c r="K60" s="96" t="s">
        <v>79</v>
      </c>
      <c r="L60" s="47"/>
    </row>
    <row r="61" spans="1:22" ht="51" x14ac:dyDescent="0.25">
      <c r="A61" s="198"/>
      <c r="B61" s="99" t="s">
        <v>12</v>
      </c>
      <c r="C61" s="276" t="s">
        <v>243</v>
      </c>
      <c r="D61" s="92">
        <v>1.8</v>
      </c>
      <c r="E61" s="92">
        <v>1.8</v>
      </c>
      <c r="F61" s="93">
        <v>1.8</v>
      </c>
      <c r="G61" s="94">
        <v>1.8</v>
      </c>
      <c r="H61" s="40">
        <v>1</v>
      </c>
      <c r="I61" s="40" t="s">
        <v>86</v>
      </c>
      <c r="J61" s="95" t="s">
        <v>208</v>
      </c>
      <c r="K61" s="78" t="s">
        <v>140</v>
      </c>
      <c r="L61" s="48"/>
    </row>
    <row r="62" spans="1:22" ht="51" x14ac:dyDescent="0.25">
      <c r="A62" s="166"/>
      <c r="B62" s="100" t="s">
        <v>15</v>
      </c>
      <c r="C62" s="17" t="s">
        <v>242</v>
      </c>
      <c r="D62" s="101">
        <v>4</v>
      </c>
      <c r="E62" s="101">
        <v>4</v>
      </c>
      <c r="F62" s="102">
        <v>0</v>
      </c>
      <c r="G62" s="103" t="s">
        <v>35</v>
      </c>
      <c r="H62" s="97">
        <v>0</v>
      </c>
      <c r="I62" s="36" t="s">
        <v>86</v>
      </c>
      <c r="J62" s="95" t="s">
        <v>209</v>
      </c>
      <c r="K62" s="49" t="s">
        <v>163</v>
      </c>
      <c r="L62" s="87" t="s">
        <v>229</v>
      </c>
    </row>
    <row r="63" spans="1:22" ht="153" x14ac:dyDescent="0.25">
      <c r="A63" s="197" t="s">
        <v>123</v>
      </c>
      <c r="B63" s="105" t="s">
        <v>74</v>
      </c>
      <c r="C63" s="106" t="s">
        <v>16</v>
      </c>
      <c r="D63" s="107">
        <v>3465.3</v>
      </c>
      <c r="E63" s="107">
        <v>3465.3</v>
      </c>
      <c r="F63" s="108">
        <v>3448.5</v>
      </c>
      <c r="G63" s="109">
        <v>3448.5</v>
      </c>
      <c r="H63" s="36">
        <f>F63/E63</f>
        <v>0.99515193489741138</v>
      </c>
      <c r="I63" s="95" t="s">
        <v>143</v>
      </c>
      <c r="J63" s="110" t="s">
        <v>183</v>
      </c>
      <c r="K63" s="96" t="s">
        <v>79</v>
      </c>
      <c r="L63" s="47"/>
    </row>
    <row r="64" spans="1:22" ht="51" x14ac:dyDescent="0.25">
      <c r="A64" s="5"/>
      <c r="B64" s="99" t="s">
        <v>12</v>
      </c>
      <c r="C64" s="274" t="s">
        <v>247</v>
      </c>
      <c r="D64" s="139">
        <v>2774.9</v>
      </c>
      <c r="E64" s="139">
        <v>2774.9</v>
      </c>
      <c r="F64" s="139">
        <v>2774.9</v>
      </c>
      <c r="G64" s="139">
        <v>2774.9</v>
      </c>
      <c r="H64" s="120">
        <v>1</v>
      </c>
      <c r="I64" s="40" t="s">
        <v>43</v>
      </c>
      <c r="J64" s="95" t="s">
        <v>210</v>
      </c>
      <c r="K64" s="78" t="s">
        <v>140</v>
      </c>
      <c r="L64" s="48"/>
    </row>
    <row r="65" spans="1:12" ht="51" x14ac:dyDescent="0.25">
      <c r="A65" s="5"/>
      <c r="B65" s="138" t="s">
        <v>14</v>
      </c>
      <c r="C65" s="274" t="s">
        <v>248</v>
      </c>
      <c r="D65" s="122">
        <v>251.7</v>
      </c>
      <c r="E65" s="122">
        <v>251.7</v>
      </c>
      <c r="F65" s="123">
        <v>251.6</v>
      </c>
      <c r="G65" s="123">
        <v>251.6</v>
      </c>
      <c r="H65" s="97">
        <v>1</v>
      </c>
      <c r="I65" s="97" t="s">
        <v>43</v>
      </c>
      <c r="J65" s="95" t="s">
        <v>211</v>
      </c>
      <c r="K65" s="78" t="s">
        <v>140</v>
      </c>
      <c r="L65" s="47"/>
    </row>
    <row r="66" spans="1:12" ht="51" x14ac:dyDescent="0.25">
      <c r="A66" s="5"/>
      <c r="B66" s="124" t="s">
        <v>32</v>
      </c>
      <c r="C66" s="274" t="s">
        <v>249</v>
      </c>
      <c r="D66" s="55">
        <v>383.6</v>
      </c>
      <c r="E66" s="55">
        <v>383.6</v>
      </c>
      <c r="F66" s="44">
        <v>383.6</v>
      </c>
      <c r="G66" s="43">
        <v>383.6</v>
      </c>
      <c r="H66" s="97">
        <v>1</v>
      </c>
      <c r="I66" s="97" t="s">
        <v>43</v>
      </c>
      <c r="J66" s="95" t="s">
        <v>212</v>
      </c>
      <c r="K66" s="78" t="s">
        <v>140</v>
      </c>
      <c r="L66" s="47"/>
    </row>
    <row r="67" spans="1:12" ht="76.5" x14ac:dyDescent="0.25">
      <c r="A67" s="5"/>
      <c r="B67" s="119" t="s">
        <v>15</v>
      </c>
      <c r="C67" s="28" t="s">
        <v>250</v>
      </c>
      <c r="D67" s="125">
        <v>55.1</v>
      </c>
      <c r="E67" s="125">
        <v>55.1</v>
      </c>
      <c r="F67" s="123">
        <v>38.4</v>
      </c>
      <c r="G67" s="123">
        <v>38.4</v>
      </c>
      <c r="H67" s="97">
        <v>0.69699999999999995</v>
      </c>
      <c r="I67" s="97" t="s">
        <v>43</v>
      </c>
      <c r="J67" s="95" t="s">
        <v>213</v>
      </c>
      <c r="K67" s="78" t="s">
        <v>140</v>
      </c>
      <c r="L67" s="88" t="s">
        <v>230</v>
      </c>
    </row>
    <row r="68" spans="1:12" ht="102" x14ac:dyDescent="0.25">
      <c r="A68" s="197" t="s">
        <v>124</v>
      </c>
      <c r="B68" s="126" t="s">
        <v>75</v>
      </c>
      <c r="C68" s="277" t="s">
        <v>16</v>
      </c>
      <c r="D68" s="56">
        <v>100.7</v>
      </c>
      <c r="E68" s="56">
        <v>100.7</v>
      </c>
      <c r="F68" s="108">
        <v>100.4</v>
      </c>
      <c r="G68" s="108">
        <v>100.4</v>
      </c>
      <c r="H68" s="97">
        <f>F68/E68</f>
        <v>0.99702085402184715</v>
      </c>
      <c r="I68" s="95" t="s">
        <v>143</v>
      </c>
      <c r="J68" s="110" t="s">
        <v>214</v>
      </c>
      <c r="K68" s="78" t="s">
        <v>140</v>
      </c>
      <c r="L68" s="74"/>
    </row>
    <row r="69" spans="1:12" ht="51" x14ac:dyDescent="0.25">
      <c r="A69" s="199"/>
      <c r="B69" s="99" t="s">
        <v>12</v>
      </c>
      <c r="C69" s="274" t="s">
        <v>247</v>
      </c>
      <c r="D69" s="127">
        <v>65</v>
      </c>
      <c r="E69" s="127">
        <v>65</v>
      </c>
      <c r="F69" s="128">
        <v>65</v>
      </c>
      <c r="G69" s="128">
        <v>65</v>
      </c>
      <c r="H69" s="129">
        <v>1</v>
      </c>
      <c r="I69" s="129" t="s">
        <v>43</v>
      </c>
      <c r="J69" s="95" t="s">
        <v>215</v>
      </c>
      <c r="K69" s="78" t="s">
        <v>140</v>
      </c>
      <c r="L69" s="86"/>
    </row>
    <row r="70" spans="1:12" ht="51" x14ac:dyDescent="0.25">
      <c r="A70" s="166"/>
      <c r="B70" s="121" t="s">
        <v>14</v>
      </c>
      <c r="C70" s="274" t="s">
        <v>248</v>
      </c>
      <c r="D70" s="104">
        <v>35.700000000000003</v>
      </c>
      <c r="E70" s="104">
        <v>35.700000000000003</v>
      </c>
      <c r="F70" s="108">
        <v>35.4</v>
      </c>
      <c r="G70" s="108">
        <v>35.4</v>
      </c>
      <c r="H70" s="97">
        <v>0.99199999999999999</v>
      </c>
      <c r="I70" s="97" t="s">
        <v>43</v>
      </c>
      <c r="J70" s="95" t="s">
        <v>216</v>
      </c>
      <c r="K70" s="78" t="s">
        <v>140</v>
      </c>
      <c r="L70" s="89" t="s">
        <v>231</v>
      </c>
    </row>
    <row r="71" spans="1:12" ht="89.25" x14ac:dyDescent="0.25">
      <c r="A71" s="166" t="s">
        <v>125</v>
      </c>
      <c r="B71" s="17" t="s">
        <v>76</v>
      </c>
      <c r="C71" s="276" t="s">
        <v>16</v>
      </c>
      <c r="D71" s="130">
        <v>1250.3</v>
      </c>
      <c r="E71" s="130">
        <v>1250.3</v>
      </c>
      <c r="F71" s="131">
        <v>1250.3</v>
      </c>
      <c r="G71" s="131">
        <v>1250.3</v>
      </c>
      <c r="H71" s="97">
        <v>1</v>
      </c>
      <c r="I71" s="95" t="s">
        <v>143</v>
      </c>
      <c r="J71" s="95" t="s">
        <v>217</v>
      </c>
      <c r="K71" s="47" t="s">
        <v>140</v>
      </c>
      <c r="L71" s="74"/>
    </row>
    <row r="72" spans="1:12" ht="51" x14ac:dyDescent="0.25">
      <c r="A72" s="189"/>
      <c r="B72" s="99" t="s">
        <v>12</v>
      </c>
      <c r="C72" s="274" t="s">
        <v>247</v>
      </c>
      <c r="D72" s="104">
        <v>1250.3</v>
      </c>
      <c r="E72" s="104">
        <v>1250.3</v>
      </c>
      <c r="F72" s="94">
        <v>1250.3</v>
      </c>
      <c r="G72" s="94">
        <v>1250.3</v>
      </c>
      <c r="H72" s="132">
        <v>1</v>
      </c>
      <c r="I72" s="40" t="s">
        <v>43</v>
      </c>
      <c r="J72" s="95" t="s">
        <v>218</v>
      </c>
      <c r="K72" s="48" t="s">
        <v>140</v>
      </c>
      <c r="L72" s="75"/>
    </row>
    <row r="73" spans="1:12" ht="178.5" x14ac:dyDescent="0.25">
      <c r="A73" s="197" t="s">
        <v>126</v>
      </c>
      <c r="B73" s="98" t="s">
        <v>82</v>
      </c>
      <c r="C73" s="277" t="s">
        <v>16</v>
      </c>
      <c r="D73" s="133">
        <v>1162.3</v>
      </c>
      <c r="E73" s="133">
        <v>1162.3</v>
      </c>
      <c r="F73" s="134">
        <v>1134.7</v>
      </c>
      <c r="G73" s="134">
        <v>1134.7</v>
      </c>
      <c r="H73" s="97">
        <f>F73/E73</f>
        <v>0.97625397917921375</v>
      </c>
      <c r="I73" s="95" t="s">
        <v>143</v>
      </c>
      <c r="J73" s="95" t="s">
        <v>184</v>
      </c>
      <c r="K73" s="47" t="s">
        <v>79</v>
      </c>
      <c r="L73" s="47"/>
    </row>
    <row r="74" spans="1:12" ht="51" x14ac:dyDescent="0.25">
      <c r="A74" s="197"/>
      <c r="B74" s="98" t="s">
        <v>12</v>
      </c>
      <c r="C74" s="274" t="s">
        <v>247</v>
      </c>
      <c r="D74" s="133">
        <v>1117.3</v>
      </c>
      <c r="E74" s="133">
        <v>1117.3</v>
      </c>
      <c r="F74" s="134">
        <v>1117.3</v>
      </c>
      <c r="G74" s="134">
        <v>1117.3</v>
      </c>
      <c r="H74" s="40">
        <v>1</v>
      </c>
      <c r="I74" s="40" t="s">
        <v>43</v>
      </c>
      <c r="J74" s="88" t="s">
        <v>219</v>
      </c>
      <c r="K74" s="48" t="s">
        <v>140</v>
      </c>
      <c r="L74" s="75"/>
    </row>
    <row r="75" spans="1:12" ht="191.25" x14ac:dyDescent="0.25">
      <c r="A75" s="197"/>
      <c r="B75" s="141" t="s">
        <v>15</v>
      </c>
      <c r="C75" s="28" t="s">
        <v>250</v>
      </c>
      <c r="D75" s="112">
        <v>45</v>
      </c>
      <c r="E75" s="112">
        <v>45</v>
      </c>
      <c r="F75" s="43">
        <v>17.399999999999999</v>
      </c>
      <c r="G75" s="43">
        <v>17.399999999999999</v>
      </c>
      <c r="H75" s="97">
        <v>0.38700000000000001</v>
      </c>
      <c r="I75" s="97" t="s">
        <v>43</v>
      </c>
      <c r="J75" s="88" t="s">
        <v>220</v>
      </c>
      <c r="K75" s="48" t="s">
        <v>140</v>
      </c>
      <c r="L75" s="88" t="s">
        <v>232</v>
      </c>
    </row>
    <row r="76" spans="1:12" ht="153" x14ac:dyDescent="0.25">
      <c r="A76" s="200" t="s">
        <v>127</v>
      </c>
      <c r="B76" s="98" t="s">
        <v>102</v>
      </c>
      <c r="C76" s="277" t="s">
        <v>16</v>
      </c>
      <c r="D76" s="135">
        <v>272</v>
      </c>
      <c r="E76" s="135">
        <v>272</v>
      </c>
      <c r="F76" s="43">
        <v>272</v>
      </c>
      <c r="G76" s="43">
        <v>272</v>
      </c>
      <c r="H76" s="97">
        <f>F76/E76</f>
        <v>1</v>
      </c>
      <c r="I76" s="95" t="s">
        <v>143</v>
      </c>
      <c r="J76" s="95" t="s">
        <v>221</v>
      </c>
      <c r="K76" s="48" t="s">
        <v>140</v>
      </c>
      <c r="L76" s="47"/>
    </row>
    <row r="77" spans="1:12" ht="51" x14ac:dyDescent="0.25">
      <c r="A77" s="201"/>
      <c r="B77" s="140" t="s">
        <v>12</v>
      </c>
      <c r="C77" s="285" t="s">
        <v>247</v>
      </c>
      <c r="D77" s="135">
        <v>172</v>
      </c>
      <c r="E77" s="135">
        <v>172</v>
      </c>
      <c r="F77" s="94">
        <v>172</v>
      </c>
      <c r="G77" s="94">
        <v>172</v>
      </c>
      <c r="H77" s="40">
        <f t="shared" ref="H77" si="2">F77/E77</f>
        <v>1</v>
      </c>
      <c r="I77" s="40" t="s">
        <v>43</v>
      </c>
      <c r="J77" s="95" t="s">
        <v>222</v>
      </c>
      <c r="K77" s="48" t="s">
        <v>140</v>
      </c>
      <c r="L77" s="48"/>
    </row>
    <row r="78" spans="1:12" ht="58.5" customHeight="1" x14ac:dyDescent="0.25">
      <c r="A78" s="201"/>
      <c r="B78" s="141" t="s">
        <v>15</v>
      </c>
      <c r="C78" s="28" t="s">
        <v>250</v>
      </c>
      <c r="D78" s="135">
        <v>100</v>
      </c>
      <c r="E78" s="135">
        <v>100</v>
      </c>
      <c r="F78" s="43">
        <v>100</v>
      </c>
      <c r="G78" s="43">
        <v>100</v>
      </c>
      <c r="H78" s="97">
        <v>1</v>
      </c>
      <c r="I78" s="97" t="s">
        <v>43</v>
      </c>
      <c r="J78" s="95" t="s">
        <v>222</v>
      </c>
      <c r="K78" s="48" t="s">
        <v>140</v>
      </c>
      <c r="L78" s="47"/>
    </row>
    <row r="79" spans="1:12" ht="140.25" x14ac:dyDescent="0.25">
      <c r="A79" s="197" t="s">
        <v>128</v>
      </c>
      <c r="B79" s="98" t="s">
        <v>77</v>
      </c>
      <c r="C79" s="286" t="s">
        <v>33</v>
      </c>
      <c r="D79" s="143">
        <v>37</v>
      </c>
      <c r="E79" s="143">
        <v>37</v>
      </c>
      <c r="F79" s="43">
        <v>27</v>
      </c>
      <c r="G79" s="43">
        <v>27</v>
      </c>
      <c r="H79" s="97">
        <f>F79/E79</f>
        <v>0.72972972972972971</v>
      </c>
      <c r="I79" s="95" t="s">
        <v>143</v>
      </c>
      <c r="J79" s="110" t="s">
        <v>223</v>
      </c>
      <c r="K79" s="48" t="s">
        <v>140</v>
      </c>
      <c r="L79" s="76"/>
    </row>
    <row r="80" spans="1:12" ht="38.25" x14ac:dyDescent="0.25">
      <c r="A80" s="166"/>
      <c r="B80" s="111" t="s">
        <v>12</v>
      </c>
      <c r="C80" s="285" t="s">
        <v>247</v>
      </c>
      <c r="D80" s="136" t="s">
        <v>103</v>
      </c>
      <c r="E80" s="136" t="s">
        <v>103</v>
      </c>
      <c r="F80" s="144">
        <v>12</v>
      </c>
      <c r="G80" s="144">
        <v>12</v>
      </c>
      <c r="H80" s="40">
        <v>1</v>
      </c>
      <c r="I80" s="40" t="s">
        <v>43</v>
      </c>
      <c r="J80" s="88" t="s">
        <v>224</v>
      </c>
      <c r="K80" s="48" t="s">
        <v>140</v>
      </c>
      <c r="L80" s="73"/>
    </row>
    <row r="81" spans="1:12" ht="51" x14ac:dyDescent="0.25">
      <c r="A81" s="166"/>
      <c r="B81" s="119" t="s">
        <v>14</v>
      </c>
      <c r="C81" s="285" t="s">
        <v>248</v>
      </c>
      <c r="D81" s="112">
        <v>12.6</v>
      </c>
      <c r="E81" s="112">
        <v>12.6</v>
      </c>
      <c r="F81" s="43">
        <v>12.2</v>
      </c>
      <c r="G81" s="43">
        <v>12.2</v>
      </c>
      <c r="H81" s="97">
        <v>0.96799999999999997</v>
      </c>
      <c r="I81" s="97" t="s">
        <v>43</v>
      </c>
      <c r="J81" s="88" t="s">
        <v>225</v>
      </c>
      <c r="K81" s="48" t="s">
        <v>140</v>
      </c>
      <c r="L81" s="88" t="s">
        <v>233</v>
      </c>
    </row>
    <row r="82" spans="1:12" ht="178.5" x14ac:dyDescent="0.25">
      <c r="A82" s="166"/>
      <c r="B82" s="111" t="s">
        <v>15</v>
      </c>
      <c r="C82" s="28" t="s">
        <v>250</v>
      </c>
      <c r="D82" s="112">
        <v>12.4</v>
      </c>
      <c r="E82" s="112">
        <v>12.4</v>
      </c>
      <c r="F82" s="43">
        <v>2.8</v>
      </c>
      <c r="G82" s="43">
        <v>2.8</v>
      </c>
      <c r="H82" s="97">
        <v>0.22600000000000001</v>
      </c>
      <c r="I82" s="97" t="s">
        <v>43</v>
      </c>
      <c r="J82" s="88" t="s">
        <v>226</v>
      </c>
      <c r="K82" s="48" t="s">
        <v>140</v>
      </c>
      <c r="L82" s="88" t="s">
        <v>234</v>
      </c>
    </row>
    <row r="83" spans="1:12" ht="89.25" x14ac:dyDescent="0.25">
      <c r="A83" s="166" t="s">
        <v>129</v>
      </c>
      <c r="B83" s="116" t="s">
        <v>80</v>
      </c>
      <c r="C83" s="287" t="s">
        <v>16</v>
      </c>
      <c r="D83" s="117">
        <v>8.5</v>
      </c>
      <c r="E83" s="117">
        <v>8.5</v>
      </c>
      <c r="F83" s="118">
        <v>0</v>
      </c>
      <c r="G83" s="118">
        <v>0</v>
      </c>
      <c r="H83" s="97">
        <f t="shared" ref="H83" si="3">F83/E83</f>
        <v>0</v>
      </c>
      <c r="I83" s="95" t="s">
        <v>143</v>
      </c>
      <c r="J83" s="95" t="s">
        <v>227</v>
      </c>
      <c r="K83" s="115" t="s">
        <v>163</v>
      </c>
      <c r="L83" s="49"/>
    </row>
    <row r="84" spans="1:12" ht="51" x14ac:dyDescent="0.25">
      <c r="A84" s="189"/>
      <c r="B84" s="142" t="s">
        <v>15</v>
      </c>
      <c r="C84" s="285" t="s">
        <v>250</v>
      </c>
      <c r="D84" s="112">
        <v>8.5</v>
      </c>
      <c r="E84" s="112">
        <v>8.5</v>
      </c>
      <c r="F84" s="43">
        <v>0</v>
      </c>
      <c r="G84" s="43">
        <v>0</v>
      </c>
      <c r="H84" s="97">
        <v>0</v>
      </c>
      <c r="I84" s="113"/>
      <c r="J84" s="114" t="s">
        <v>228</v>
      </c>
      <c r="K84" s="115" t="s">
        <v>163</v>
      </c>
      <c r="L84" s="49"/>
    </row>
    <row r="85" spans="1:12" ht="76.5" x14ac:dyDescent="0.25">
      <c r="A85" s="202" t="s">
        <v>24</v>
      </c>
      <c r="B85" s="173" t="s">
        <v>53</v>
      </c>
      <c r="C85" s="288" t="s">
        <v>252</v>
      </c>
      <c r="D85" s="50">
        <v>100</v>
      </c>
      <c r="E85" s="50">
        <v>100</v>
      </c>
      <c r="F85" s="52">
        <v>100</v>
      </c>
      <c r="G85" s="52">
        <v>100</v>
      </c>
      <c r="H85" s="2">
        <f t="shared" ref="H85:H103" si="4">F85/E85</f>
        <v>1</v>
      </c>
      <c r="I85" s="203"/>
      <c r="J85" s="203"/>
      <c r="K85" s="21"/>
      <c r="L85" s="204"/>
    </row>
    <row r="86" spans="1:12" x14ac:dyDescent="0.25">
      <c r="A86" s="205"/>
      <c r="B86" s="206" t="s">
        <v>10</v>
      </c>
      <c r="C86" s="207"/>
      <c r="D86" s="54">
        <v>100</v>
      </c>
      <c r="E86" s="54">
        <v>100</v>
      </c>
      <c r="F86" s="52">
        <v>100</v>
      </c>
      <c r="G86" s="52">
        <v>100</v>
      </c>
      <c r="H86" s="2">
        <f t="shared" si="4"/>
        <v>1</v>
      </c>
      <c r="I86" s="19" t="s">
        <v>43</v>
      </c>
      <c r="J86" s="19" t="s">
        <v>43</v>
      </c>
      <c r="K86" s="21"/>
      <c r="L86" s="204"/>
    </row>
    <row r="87" spans="1:12" ht="204" x14ac:dyDescent="0.25">
      <c r="A87" s="208" t="s">
        <v>130</v>
      </c>
      <c r="B87" s="13" t="s">
        <v>57</v>
      </c>
      <c r="C87" s="288" t="s">
        <v>251</v>
      </c>
      <c r="D87" s="52">
        <v>60</v>
      </c>
      <c r="E87" s="52">
        <v>60</v>
      </c>
      <c r="F87" s="52">
        <v>60</v>
      </c>
      <c r="G87" s="52">
        <v>60</v>
      </c>
      <c r="H87" s="2">
        <f t="shared" si="4"/>
        <v>1</v>
      </c>
      <c r="I87" s="26" t="s">
        <v>157</v>
      </c>
      <c r="J87" s="32" t="s">
        <v>206</v>
      </c>
      <c r="K87" s="209" t="s">
        <v>141</v>
      </c>
      <c r="L87" s="21"/>
    </row>
    <row r="88" spans="1:12" ht="178.5" x14ac:dyDescent="0.25">
      <c r="A88" s="208" t="s">
        <v>131</v>
      </c>
      <c r="B88" s="210" t="s">
        <v>58</v>
      </c>
      <c r="C88" s="288" t="s">
        <v>252</v>
      </c>
      <c r="D88" s="53">
        <v>10</v>
      </c>
      <c r="E88" s="53">
        <v>10</v>
      </c>
      <c r="F88" s="52">
        <v>10</v>
      </c>
      <c r="G88" s="52">
        <v>10</v>
      </c>
      <c r="H88" s="2">
        <f t="shared" si="4"/>
        <v>1</v>
      </c>
      <c r="I88" s="26" t="s">
        <v>157</v>
      </c>
      <c r="J88" s="137" t="s">
        <v>205</v>
      </c>
      <c r="K88" s="209" t="s">
        <v>141</v>
      </c>
      <c r="L88" s="21"/>
    </row>
    <row r="89" spans="1:12" ht="153" x14ac:dyDescent="0.25">
      <c r="A89" s="211" t="s">
        <v>132</v>
      </c>
      <c r="B89" s="173" t="s">
        <v>59</v>
      </c>
      <c r="C89" s="212" t="s">
        <v>60</v>
      </c>
      <c r="D89" s="51">
        <v>15</v>
      </c>
      <c r="E89" s="51">
        <v>15</v>
      </c>
      <c r="F89" s="52">
        <v>15</v>
      </c>
      <c r="G89" s="52">
        <v>15</v>
      </c>
      <c r="H89" s="2">
        <f t="shared" si="4"/>
        <v>1</v>
      </c>
      <c r="I89" s="26" t="s">
        <v>158</v>
      </c>
      <c r="J89" s="289" t="s">
        <v>207</v>
      </c>
      <c r="K89" s="209" t="s">
        <v>141</v>
      </c>
      <c r="L89" s="22"/>
    </row>
    <row r="90" spans="1:12" ht="127.5" x14ac:dyDescent="0.25">
      <c r="A90" s="211" t="s">
        <v>133</v>
      </c>
      <c r="B90" s="173" t="s">
        <v>61</v>
      </c>
      <c r="C90" s="213"/>
      <c r="D90" s="51">
        <v>15</v>
      </c>
      <c r="E90" s="51">
        <v>15</v>
      </c>
      <c r="F90" s="52">
        <v>15</v>
      </c>
      <c r="G90" s="52">
        <v>15</v>
      </c>
      <c r="H90" s="2">
        <f t="shared" si="4"/>
        <v>1</v>
      </c>
      <c r="I90" s="26" t="s">
        <v>158</v>
      </c>
      <c r="J90" s="137" t="s">
        <v>204</v>
      </c>
      <c r="K90" s="209" t="s">
        <v>141</v>
      </c>
      <c r="L90" s="23"/>
    </row>
    <row r="91" spans="1:12" ht="63.75" x14ac:dyDescent="0.25">
      <c r="A91" s="158" t="s">
        <v>25</v>
      </c>
      <c r="B91" s="214" t="s">
        <v>54</v>
      </c>
      <c r="C91" s="290" t="s">
        <v>253</v>
      </c>
      <c r="D91" s="215">
        <v>100</v>
      </c>
      <c r="E91" s="215">
        <v>100</v>
      </c>
      <c r="F91" s="52">
        <v>100</v>
      </c>
      <c r="G91" s="52">
        <v>100</v>
      </c>
      <c r="H91" s="2">
        <f t="shared" si="4"/>
        <v>1</v>
      </c>
      <c r="I91" s="203"/>
      <c r="J91" s="203"/>
      <c r="K91" s="216"/>
      <c r="L91" s="22"/>
    </row>
    <row r="92" spans="1:12" x14ac:dyDescent="0.25">
      <c r="A92" s="158"/>
      <c r="B92" s="10" t="s">
        <v>10</v>
      </c>
      <c r="C92" s="162"/>
      <c r="D92" s="52">
        <v>100</v>
      </c>
      <c r="E92" s="52">
        <v>100</v>
      </c>
      <c r="F92" s="52">
        <v>100</v>
      </c>
      <c r="G92" s="52">
        <v>100</v>
      </c>
      <c r="H92" s="2">
        <f t="shared" si="4"/>
        <v>1</v>
      </c>
      <c r="I92" s="19" t="s">
        <v>43</v>
      </c>
      <c r="J92" s="19" t="s">
        <v>43</v>
      </c>
      <c r="K92" s="216"/>
      <c r="L92" s="22"/>
    </row>
    <row r="93" spans="1:12" ht="120" x14ac:dyDescent="0.25">
      <c r="A93" s="208" t="s">
        <v>134</v>
      </c>
      <c r="B93" s="12" t="s">
        <v>46</v>
      </c>
      <c r="C93" s="290" t="s">
        <v>253</v>
      </c>
      <c r="D93" s="52">
        <v>50</v>
      </c>
      <c r="E93" s="52">
        <v>50</v>
      </c>
      <c r="F93" s="52">
        <v>50</v>
      </c>
      <c r="G93" s="52">
        <v>50</v>
      </c>
      <c r="H93" s="2">
        <f t="shared" si="4"/>
        <v>1</v>
      </c>
      <c r="I93" s="26" t="s">
        <v>159</v>
      </c>
      <c r="J93" s="29" t="s">
        <v>170</v>
      </c>
      <c r="K93" s="216" t="s">
        <v>140</v>
      </c>
      <c r="L93" s="22"/>
    </row>
    <row r="94" spans="1:12" ht="84" x14ac:dyDescent="0.25">
      <c r="A94" s="208" t="s">
        <v>135</v>
      </c>
      <c r="B94" s="217" t="s">
        <v>28</v>
      </c>
      <c r="C94" s="291" t="s">
        <v>253</v>
      </c>
      <c r="D94" s="145">
        <v>10</v>
      </c>
      <c r="E94" s="52">
        <v>10</v>
      </c>
      <c r="F94" s="52">
        <v>10</v>
      </c>
      <c r="G94" s="52">
        <v>10</v>
      </c>
      <c r="H94" s="2">
        <f t="shared" si="4"/>
        <v>1</v>
      </c>
      <c r="I94" s="26" t="s">
        <v>160</v>
      </c>
      <c r="J94" s="32" t="s">
        <v>175</v>
      </c>
      <c r="K94" s="216" t="s">
        <v>140</v>
      </c>
      <c r="L94" s="22"/>
    </row>
    <row r="95" spans="1:12" ht="108" x14ac:dyDescent="0.25">
      <c r="A95" s="208" t="s">
        <v>136</v>
      </c>
      <c r="B95" s="218" t="s">
        <v>41</v>
      </c>
      <c r="C95" s="142" t="s">
        <v>253</v>
      </c>
      <c r="D95" s="146">
        <v>10</v>
      </c>
      <c r="E95" s="53">
        <v>10</v>
      </c>
      <c r="F95" s="52">
        <v>10</v>
      </c>
      <c r="G95" s="52">
        <v>10</v>
      </c>
      <c r="H95" s="2">
        <f t="shared" si="4"/>
        <v>1</v>
      </c>
      <c r="I95" s="26" t="s">
        <v>160</v>
      </c>
      <c r="J95" s="32" t="s">
        <v>174</v>
      </c>
      <c r="K95" s="216" t="s">
        <v>140</v>
      </c>
      <c r="L95" s="22"/>
    </row>
    <row r="96" spans="1:12" ht="144" x14ac:dyDescent="0.25">
      <c r="A96" s="211" t="s">
        <v>137</v>
      </c>
      <c r="B96" s="173" t="s">
        <v>29</v>
      </c>
      <c r="C96" s="290" t="s">
        <v>253</v>
      </c>
      <c r="D96" s="51">
        <v>30</v>
      </c>
      <c r="E96" s="51">
        <v>30</v>
      </c>
      <c r="F96" s="52">
        <v>30</v>
      </c>
      <c r="G96" s="52">
        <v>30</v>
      </c>
      <c r="H96" s="2">
        <f t="shared" si="4"/>
        <v>1</v>
      </c>
      <c r="I96" s="26" t="s">
        <v>161</v>
      </c>
      <c r="J96" s="32" t="s">
        <v>173</v>
      </c>
      <c r="K96" s="216" t="s">
        <v>140</v>
      </c>
      <c r="L96" s="6"/>
    </row>
    <row r="97" spans="1:12" ht="102" x14ac:dyDescent="0.25">
      <c r="A97" s="219" t="s">
        <v>26</v>
      </c>
      <c r="B97" s="173" t="s">
        <v>55</v>
      </c>
      <c r="C97" s="147" t="s">
        <v>237</v>
      </c>
      <c r="D97" s="50">
        <v>3365</v>
      </c>
      <c r="E97" s="50">
        <v>3365</v>
      </c>
      <c r="F97" s="50">
        <v>3357.8</v>
      </c>
      <c r="G97" s="50">
        <v>3357.8</v>
      </c>
      <c r="H97" s="2">
        <f t="shared" si="4"/>
        <v>0.99786032689450233</v>
      </c>
      <c r="I97" s="220"/>
      <c r="J97" s="203"/>
      <c r="K97" s="22"/>
      <c r="L97" s="6"/>
    </row>
    <row r="98" spans="1:12" x14ac:dyDescent="0.25">
      <c r="A98" s="219"/>
      <c r="B98" s="182" t="s">
        <v>10</v>
      </c>
      <c r="C98" s="221"/>
      <c r="D98" s="50">
        <v>3365</v>
      </c>
      <c r="E98" s="50">
        <v>3365</v>
      </c>
      <c r="F98" s="51">
        <v>3357.8</v>
      </c>
      <c r="G98" s="51">
        <v>3357.8</v>
      </c>
      <c r="H98" s="2">
        <f t="shared" si="4"/>
        <v>0.99786032689450233</v>
      </c>
      <c r="I98" s="19" t="s">
        <v>43</v>
      </c>
      <c r="J98" s="19" t="s">
        <v>43</v>
      </c>
      <c r="K98" s="6"/>
      <c r="L98" s="6"/>
    </row>
    <row r="99" spans="1:12" ht="102" x14ac:dyDescent="0.25">
      <c r="A99" s="211" t="s">
        <v>138</v>
      </c>
      <c r="B99" s="222" t="s">
        <v>30</v>
      </c>
      <c r="C99" s="182" t="s">
        <v>139</v>
      </c>
      <c r="D99" s="50">
        <v>3365</v>
      </c>
      <c r="E99" s="50">
        <v>3365</v>
      </c>
      <c r="F99" s="51">
        <v>3357.8</v>
      </c>
      <c r="G99" s="51">
        <v>3357.8</v>
      </c>
      <c r="H99" s="2">
        <f t="shared" si="4"/>
        <v>0.99786032689450233</v>
      </c>
      <c r="I99" s="26" t="s">
        <v>162</v>
      </c>
      <c r="J99" s="78" t="s">
        <v>202</v>
      </c>
      <c r="K99" s="216" t="s">
        <v>140</v>
      </c>
      <c r="L99" s="24"/>
    </row>
    <row r="100" spans="1:12" x14ac:dyDescent="0.25">
      <c r="A100" s="219"/>
      <c r="B100" s="223" t="s">
        <v>17</v>
      </c>
      <c r="C100" s="224"/>
      <c r="D100" s="225">
        <v>25084.2</v>
      </c>
      <c r="E100" s="225">
        <v>25084.2</v>
      </c>
      <c r="F100" s="50">
        <v>24988.2</v>
      </c>
      <c r="G100" s="50">
        <v>24988.2</v>
      </c>
      <c r="H100" s="2">
        <f t="shared" si="4"/>
        <v>0.9961728897074652</v>
      </c>
      <c r="I100" s="19" t="s">
        <v>43</v>
      </c>
      <c r="J100" s="19" t="s">
        <v>43</v>
      </c>
      <c r="K100" s="216" t="s">
        <v>140</v>
      </c>
      <c r="L100" s="24"/>
    </row>
    <row r="101" spans="1:12" x14ac:dyDescent="0.25">
      <c r="A101" s="158"/>
      <c r="B101" s="206" t="s">
        <v>18</v>
      </c>
      <c r="C101" s="207"/>
      <c r="D101" s="54">
        <v>0</v>
      </c>
      <c r="E101" s="54">
        <v>0</v>
      </c>
      <c r="F101" s="226">
        <v>0</v>
      </c>
      <c r="G101" s="226">
        <v>0</v>
      </c>
      <c r="H101" s="2">
        <v>0</v>
      </c>
      <c r="I101" s="19" t="s">
        <v>43</v>
      </c>
      <c r="J101" s="19" t="s">
        <v>43</v>
      </c>
      <c r="K101" s="227" t="s">
        <v>86</v>
      </c>
      <c r="L101" s="24"/>
    </row>
    <row r="102" spans="1:12" x14ac:dyDescent="0.25">
      <c r="A102" s="158" t="s">
        <v>142</v>
      </c>
      <c r="B102" s="228" t="s">
        <v>9</v>
      </c>
      <c r="C102" s="162"/>
      <c r="D102" s="1">
        <v>500</v>
      </c>
      <c r="E102" s="1">
        <v>500</v>
      </c>
      <c r="F102" s="1">
        <v>500</v>
      </c>
      <c r="G102" s="1">
        <v>500</v>
      </c>
      <c r="H102" s="2">
        <f t="shared" si="4"/>
        <v>1</v>
      </c>
      <c r="I102" s="19" t="s">
        <v>43</v>
      </c>
      <c r="J102" s="19" t="s">
        <v>43</v>
      </c>
      <c r="K102" s="216" t="s">
        <v>140</v>
      </c>
      <c r="L102" s="24"/>
    </row>
    <row r="103" spans="1:12" x14ac:dyDescent="0.25">
      <c r="A103" s="158"/>
      <c r="B103" s="228" t="s">
        <v>10</v>
      </c>
      <c r="C103" s="162"/>
      <c r="D103" s="229">
        <v>24584.2</v>
      </c>
      <c r="E103" s="229">
        <v>24584.2</v>
      </c>
      <c r="F103" s="230">
        <v>24488.2</v>
      </c>
      <c r="G103" s="230">
        <v>24488.2</v>
      </c>
      <c r="H103" s="2">
        <f t="shared" si="4"/>
        <v>0.9960950529201682</v>
      </c>
      <c r="I103" s="19" t="s">
        <v>43</v>
      </c>
      <c r="J103" s="19" t="s">
        <v>43</v>
      </c>
      <c r="K103" s="216" t="s">
        <v>140</v>
      </c>
      <c r="L103" s="24"/>
    </row>
    <row r="104" spans="1:12" x14ac:dyDescent="0.25">
      <c r="A104" s="205"/>
      <c r="B104" s="231" t="s">
        <v>19</v>
      </c>
      <c r="C104" s="232"/>
      <c r="D104" s="233">
        <v>0</v>
      </c>
      <c r="E104" s="233">
        <v>0</v>
      </c>
      <c r="F104" s="52">
        <v>0</v>
      </c>
      <c r="G104" s="52">
        <v>0</v>
      </c>
      <c r="H104" s="2">
        <v>0</v>
      </c>
      <c r="I104" s="19" t="s">
        <v>43</v>
      </c>
      <c r="J104" s="19" t="s">
        <v>43</v>
      </c>
      <c r="K104" s="227" t="s">
        <v>43</v>
      </c>
      <c r="L104" s="234"/>
    </row>
    <row r="105" spans="1:12" x14ac:dyDescent="0.25">
      <c r="A105" s="292"/>
      <c r="B105" s="293"/>
      <c r="C105" s="294"/>
      <c r="D105" s="294"/>
      <c r="E105" s="294"/>
      <c r="F105" s="294"/>
      <c r="G105" s="294"/>
      <c r="H105" s="294"/>
      <c r="I105" s="294"/>
      <c r="J105" s="294"/>
      <c r="K105" s="294"/>
      <c r="L105" s="294"/>
    </row>
    <row r="106" spans="1:12" ht="15.75" x14ac:dyDescent="0.25">
      <c r="A106" s="235"/>
      <c r="B106" s="295" t="s">
        <v>72</v>
      </c>
      <c r="C106" s="296"/>
      <c r="D106" s="296"/>
      <c r="E106" s="297"/>
      <c r="F106" s="296"/>
      <c r="G106" s="296"/>
      <c r="H106" s="296"/>
      <c r="I106" s="296"/>
      <c r="J106" s="296"/>
      <c r="K106" s="235"/>
      <c r="L106" s="235"/>
    </row>
    <row r="107" spans="1:12" ht="15.75" x14ac:dyDescent="0.25">
      <c r="A107" s="235"/>
      <c r="B107" s="295" t="s">
        <v>36</v>
      </c>
      <c r="C107" s="295"/>
      <c r="D107" s="295"/>
      <c r="E107" s="295"/>
      <c r="F107" s="295"/>
      <c r="G107" s="295"/>
      <c r="H107" s="295"/>
      <c r="I107" s="295"/>
      <c r="J107" s="295"/>
      <c r="K107" s="235"/>
      <c r="L107" s="235"/>
    </row>
    <row r="108" spans="1:12" ht="15.75" x14ac:dyDescent="0.25">
      <c r="A108" s="235"/>
      <c r="B108" s="295" t="s">
        <v>20</v>
      </c>
      <c r="C108" s="295"/>
      <c r="D108" s="295"/>
      <c r="E108" s="295"/>
      <c r="F108" s="295" t="s">
        <v>71</v>
      </c>
      <c r="G108" s="295"/>
      <c r="H108" s="295"/>
      <c r="I108" s="295"/>
      <c r="J108" s="295"/>
      <c r="K108" s="235"/>
      <c r="L108" s="235"/>
    </row>
    <row r="110" spans="1:12" ht="15.75" x14ac:dyDescent="0.25">
      <c r="B110" s="295"/>
      <c r="G110" s="298"/>
    </row>
  </sheetData>
  <mergeCells count="23">
    <mergeCell ref="F1:L1"/>
    <mergeCell ref="A3:L3"/>
    <mergeCell ref="A4:L4"/>
    <mergeCell ref="A5:L5"/>
    <mergeCell ref="C19:C26"/>
    <mergeCell ref="I8:J8"/>
    <mergeCell ref="B8:B9"/>
    <mergeCell ref="C8:C9"/>
    <mergeCell ref="A8:A9"/>
    <mergeCell ref="D8:D9"/>
    <mergeCell ref="E8:E9"/>
    <mergeCell ref="F8:F9"/>
    <mergeCell ref="G8:G9"/>
    <mergeCell ref="H8:H9"/>
    <mergeCell ref="K8:K9"/>
    <mergeCell ref="L8:L9"/>
    <mergeCell ref="I48:I49"/>
    <mergeCell ref="C27:C28"/>
    <mergeCell ref="C14:C18"/>
    <mergeCell ref="C89:C90"/>
    <mergeCell ref="C29:C30"/>
    <mergeCell ref="C48:C51"/>
    <mergeCell ref="C34:C42"/>
  </mergeCells>
  <pageMargins left="0.23622047244094491" right="0.23622047244094491" top="0.74803149606299213" bottom="0.74803149606299213" header="0.31496062992125984" footer="0.31496062992125984"/>
  <pageSetup paperSize="9" scale="85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2019-01-29T13:21:33Z</cp:lastPrinted>
  <dcterms:created xsi:type="dcterms:W3CDTF">2015-07-20T13:06:53Z</dcterms:created>
  <dcterms:modified xsi:type="dcterms:W3CDTF">2019-03-25T09:04:02Z</dcterms:modified>
</cp:coreProperties>
</file>